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ИРПО\ФНЧ 2026 КАЛУГА\ФНЧ 2026 ЦПЧ\ПРИЛОЖЕНИЯ файлы\"/>
    </mc:Choice>
  </mc:AlternateContent>
  <bookViews>
    <workbookView xWindow="0" yWindow="0" windowWidth="28800" windowHeight="11400" tabRatio="693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M77" i="1" l="1"/>
  <c r="JM78" i="1"/>
  <c r="JM79" i="1"/>
  <c r="JM80" i="1"/>
  <c r="JM81" i="1"/>
  <c r="JM82" i="1"/>
  <c r="JM83" i="1"/>
  <c r="JM84" i="1"/>
  <c r="JM85" i="1"/>
  <c r="JM86" i="1"/>
  <c r="JM87" i="1"/>
  <c r="JM76" i="1"/>
  <c r="JN87" i="1" s="1"/>
  <c r="JM67" i="1"/>
  <c r="JM68" i="1"/>
  <c r="JM69" i="1"/>
  <c r="JM70" i="1"/>
  <c r="JM71" i="1"/>
  <c r="JM72" i="1"/>
  <c r="JM73" i="1"/>
  <c r="JM66" i="1"/>
  <c r="JL88" i="1"/>
  <c r="JK88" i="1"/>
  <c r="JJ88" i="1"/>
  <c r="JI88" i="1"/>
  <c r="JH88" i="1"/>
  <c r="JG88" i="1"/>
  <c r="JF88" i="1"/>
  <c r="JE88" i="1"/>
  <c r="JD88" i="1"/>
  <c r="JC88" i="1"/>
  <c r="JB88" i="1"/>
  <c r="JA88" i="1"/>
  <c r="IZ88" i="1"/>
  <c r="IY88" i="1"/>
  <c r="IX88" i="1"/>
  <c r="IW88" i="1"/>
  <c r="IV88" i="1"/>
  <c r="IU88" i="1"/>
  <c r="IT88" i="1"/>
  <c r="IS88" i="1"/>
  <c r="IR88" i="1"/>
  <c r="IQ88" i="1"/>
  <c r="IP88" i="1"/>
  <c r="IO88" i="1"/>
  <c r="IN88" i="1"/>
  <c r="IM88" i="1"/>
  <c r="IL88" i="1"/>
  <c r="IK88" i="1"/>
  <c r="IJ88" i="1"/>
  <c r="II88" i="1"/>
  <c r="IH88" i="1"/>
  <c r="IG88" i="1"/>
  <c r="IF88" i="1"/>
  <c r="IE88" i="1"/>
  <c r="ID88" i="1"/>
  <c r="IC88" i="1"/>
  <c r="IB88" i="1"/>
  <c r="IA88" i="1"/>
  <c r="HZ88" i="1"/>
  <c r="HY88" i="1"/>
  <c r="HX88" i="1"/>
  <c r="HW88" i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JM63" i="1"/>
  <c r="JM62" i="1"/>
  <c r="JM61" i="1"/>
  <c r="JM60" i="1"/>
  <c r="JM59" i="1"/>
  <c r="JM58" i="1"/>
  <c r="JM57" i="1"/>
  <c r="JM56" i="1"/>
  <c r="JM55" i="1"/>
  <c r="JM54" i="1"/>
  <c r="JM53" i="1"/>
  <c r="JM52" i="1"/>
  <c r="JN73" i="1" l="1"/>
  <c r="JN63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C88" i="1"/>
  <c r="JM49" i="1"/>
  <c r="JM48" i="1"/>
  <c r="JM47" i="1"/>
  <c r="JM46" i="1"/>
  <c r="JM45" i="1"/>
  <c r="JM44" i="1"/>
  <c r="JM43" i="1"/>
  <c r="JM42" i="1"/>
  <c r="JM41" i="1"/>
  <c r="JM40" i="1"/>
  <c r="JM39" i="1"/>
  <c r="JM38" i="1"/>
  <c r="JM37" i="1"/>
  <c r="JM36" i="1"/>
  <c r="JM33" i="1"/>
  <c r="JM32" i="1"/>
  <c r="JM31" i="1"/>
  <c r="JM30" i="1"/>
  <c r="JM29" i="1"/>
  <c r="JM28" i="1"/>
  <c r="JM27" i="1"/>
  <c r="JM24" i="1"/>
  <c r="JM23" i="1"/>
  <c r="JM22" i="1"/>
  <c r="JM21" i="1"/>
  <c r="JM20" i="1"/>
  <c r="JM19" i="1"/>
  <c r="JM18" i="1"/>
  <c r="JM17" i="1"/>
  <c r="JM16" i="1"/>
  <c r="JM15" i="1"/>
  <c r="JM14" i="1"/>
  <c r="JM13" i="1"/>
  <c r="JM12" i="1"/>
  <c r="JM11" i="1"/>
  <c r="JM10" i="1"/>
  <c r="JM9" i="1"/>
  <c r="JM8" i="1"/>
  <c r="JM7" i="1"/>
  <c r="JN33" i="1" l="1"/>
  <c r="JN49" i="1"/>
  <c r="JN24" i="1"/>
  <c r="JL89" i="1"/>
  <c r="CV89" i="1"/>
  <c r="AP89" i="1"/>
</calcChain>
</file>

<file path=xl/sharedStrings.xml><?xml version="1.0" encoding="utf-8"?>
<sst xmlns="http://schemas.openxmlformats.org/spreadsheetml/2006/main" count="3815" uniqueCount="231">
  <si>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</si>
  <si>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</si>
  <si>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</si>
  <si>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</si>
  <si>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</si>
  <si>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</si>
  <si>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Инвариант</t>
  </si>
  <si>
    <t>Электромонтаж</t>
  </si>
  <si>
    <t>ФГОС СПО  08.02.09 Монтаж, наладка и эксплуатация электрооборудования промышленных и гражданских зданий</t>
  </si>
  <si>
    <t>Вид деятельности 1. Выполнение работ по вводу домовых силовых и слаботочных систем в эксплуатацию с применением средств автоматизации</t>
  </si>
  <si>
    <t>ПК 1,1. Выполнять работы по вводу домовых силовых систем в эксплуатацию</t>
  </si>
  <si>
    <t>ПК 1.2. Выполнять работы по вводу домовых слаботочных систем в эксплуатацию</t>
  </si>
  <si>
    <t>ПК 1.3. Организовывать поставки электрической энергии потребителям с применением средств автоматизации</t>
  </si>
  <si>
    <t>ПК 1.4. Обеспечивать соблюдение организационно-технических мероприятий при поставке электрической энергии потребителям</t>
  </si>
  <si>
    <t>ПК 1.6. Формировать и актуализировать базы данных о потребителях электрической энергии с применением средств автоматизации</t>
  </si>
  <si>
    <t>Вид деятельности 2. Выполнение работ при эксплуатации муниципальных линий электропередачи</t>
  </si>
  <si>
    <t>ПК 2.1. Проверять техническое состояние муниципальных линий электропередач</t>
  </si>
  <si>
    <t>ПК 2.2. Выполнять работы по эксплуатации муниципальных линий электропередач</t>
  </si>
  <si>
    <t>ПК 2.3. Контролировать правила внутреннего трудового распорядка, требований охраны труда, промышленной и пожарной безопасности</t>
  </si>
  <si>
    <t>Вид деятельности 3. Выполнение работ при монтаже и наладке электрооборудования, осветительных сетей и светильников</t>
  </si>
  <si>
    <t>ПК 3.1. Выполнять монтаж питающих и распределительных пультов и щитов осветительных сетей и светильников</t>
  </si>
  <si>
    <t>ПК 3.2. Выполнять работы по прокладке проводов и кабелей осветительных сетей и светильников</t>
  </si>
  <si>
    <t>ПК 3.3. Выполнять проверку и наладку электрооборудования на объектах электроснабжения в промышленном и гражданском строительстве, в том числе с различными видами релейных защит</t>
  </si>
  <si>
    <t>ПК 3.4. Выполнять наладку электроприводов</t>
  </si>
  <si>
    <t>Вид деятельности 4. Выполнение работ по ремонту и обслуживанию электрооборудования</t>
  </si>
  <si>
    <t>ПК 4.1. Обслуживать оборудование с автоматическим регулированием технологического процесса</t>
  </si>
  <si>
    <t>ПК 4.2. Выполнять монтаж и наладку электрооборудования автоматизации систем управления вентиляции, кондиционирования, водоснабжения, отопления</t>
  </si>
  <si>
    <t>ПК 4.3. Выполнять ремонт электрооборудования автоматизации систем управления вентиляции, кондиционирования, водоснабжения, отопления</t>
  </si>
  <si>
    <t>ПК 4.4. Выполнять ремонт и обслуживание распределительных устройств напряжением до 10 кВт, устранение неисправностей в них</t>
  </si>
  <si>
    <t>ПК 4.5. Обслуживание технологического оборудования с электронными схемами управления</t>
  </si>
  <si>
    <t>ФГОС СПО 08.01.29 Мастер по ремонту и обслуживанию инженерных систем жилищно-коммунального хозяйства</t>
  </si>
  <si>
    <t>Вид деятельности 1. Выполнение работ по ремонту, монтажу и эксплуатации систем водоснабжения, водоотведения и отопления систем жилищно-коммунального хозяйства</t>
  </si>
  <si>
    <t>ПК 1.1. Выполнять ремонт и монтаж систем водоснабжения, водоотведения и отопления</t>
  </si>
  <si>
    <t>ПК 1.2. Выполнять эксплуатацию системы водоснабжения, водоотведения и отопления</t>
  </si>
  <si>
    <t>Вид деятельности 2. выполнение сварочных работ при ремонте оборудования систем отопления водоснабжения и водоотведения (по выбору)</t>
  </si>
  <si>
    <t>ПК 2.1. Выполнять подготовительные работы для сварочных работ</t>
  </si>
  <si>
    <t>ПК 2.2. Выполнять подготовку сварочного оборудования для различных способов сварки</t>
  </si>
  <si>
    <t>ПК 2.3. Выполнять сварочные работы</t>
  </si>
  <si>
    <t>Вид деятельности 3. Поддержание в рабочем состоянии силовых и слаботочных систем зданий и сооружений, системы освещения и осветительных сетей объектов жилищно-коммунального хозяйства (по выбору)</t>
  </si>
  <si>
    <t>ПК 3.1. Выполнять ремонт и монтаж силовых и слаботочных систем зданий и сооружений, системы освещения и осветительных сетей</t>
  </si>
  <si>
    <t>ПК 3.2. Выполнять эксплуатацию силовых и слаботочных систем зданий и сооружений, системы освещения и осветительных сетей</t>
  </si>
  <si>
    <t xml:space="preserve">ФГОС СПО 08.01.31 Электромонтажник электрических сетей и электрооборудования </t>
  </si>
  <si>
    <t>Вид деятельности 1. монтаж электропроводок всех видов</t>
  </si>
  <si>
    <t>ПК 1.1. Выполнять работы по монтажу электропроводок всех видов (кроме проводок во взрывоопасных зонах)</t>
  </si>
  <si>
    <t>ПК 1.2. Контролировать качество выполненных работ</t>
  </si>
  <si>
    <t>ПК 1.3. Производить ремонт электропроводок всех видов</t>
  </si>
  <si>
    <t>Вид деятельности 2. Монтаж силового и осветительного электрооборудования</t>
  </si>
  <si>
    <t>ПК 2.1. Выполнять работы по монтажу осветительного оборудования</t>
  </si>
  <si>
    <t>ПК 2.2. Выполнять работы по монтажу силового оборудования</t>
  </si>
  <si>
    <t>ПК 2.3. Выполнять наладку силового и осветительного электрооборудования</t>
  </si>
  <si>
    <t>ПК 2.4. Контролировать качество выполненных работ</t>
  </si>
  <si>
    <t>ПК 2.5. Производить ремонт силового и осветительного электрооборудования</t>
  </si>
  <si>
    <t>Вид деятельности 3. Монтаж распределительных устройств и вторичных цепей</t>
  </si>
  <si>
    <t>ПК 3.1. Устанавливать и подключать распределительные устройства</t>
  </si>
  <si>
    <t>ПК 3.2. Устанавливать и подключать приборы и аппараты вторичных цепей</t>
  </si>
  <si>
    <t>ПК 3.3. Устанавливать и подключать устройства и шкафы автоматизации</t>
  </si>
  <si>
    <t>ПК 3.4. Выполнять пусконаладочные работы, в том числе программировать средства автоматизации</t>
  </si>
  <si>
    <t>ПК 3.5. Контролировать качество выполненных работ</t>
  </si>
  <si>
    <t>ПК 3.6. Производить ремонт распределительных устройств и вторичных цепей</t>
  </si>
  <si>
    <t>Профессиональный стандарт 16.090 Электромонтажник домовых электрических систем и оборудования</t>
  </si>
  <si>
    <t>ОТФ код A. Выполнение подготовительных и сопутствующих работ по обслуживанию и текущему ремонту домовых электрических систем и оборудования</t>
  </si>
  <si>
    <t>ОТФ код B. Выполнение периодического технического обслуживания домовых электрических систем и оборудования</t>
  </si>
  <si>
    <t>ОТФ код C. Выполнение работ по плановому и неплановому текущему ремонту домовых электрических систем и оборудования, а также устранение аварий на домовых электрических системах и оборудовании</t>
  </si>
  <si>
    <t>ОТФ код D. Выполнение работ по вводу домовых силовых и слаботочных систем в эксплуатацию с применением средств автоматизации</t>
  </si>
  <si>
    <t>A/ 01.2 Подготовка материально-технических средств для ремонтных работ на домовых электрических системах и оборудовании</t>
  </si>
  <si>
    <t>A/ 02.2 Выполнение технологического обслуживания и профилактического ремонта оборудования, механизмов и инструментов, применяемых при монтаже, техническом обслуживании и ремонте домовых электрических систем и оборудования</t>
  </si>
  <si>
    <t>B/ 01.3 Обнаружение неисправности домовых силовых систем и оборудования</t>
  </si>
  <si>
    <t>B/ 02.3 Обнаружение неисправности домовых слаботочных систем и оборудования</t>
  </si>
  <si>
    <t>B/ 03.3 Выполнение периодического технического обслуживания домовых силовых систем</t>
  </si>
  <si>
    <t>B/ 04.3 Выполнение периодического технического обслуживания домовых слаботочных систем</t>
  </si>
  <si>
    <t>C/01.4 Выполнение простых работ по монтажу, плановому и неплановому текущему ремонту домовых электрических систем и оборудования, а также устранение аварий на домовых электрических системах и оборудовании</t>
  </si>
  <si>
    <t>C/02.4 Выполнение работ по плановому и неплановому текущему ремонту домовых слаботочных систем, а также устранение аварий на домовых слаботочных системах</t>
  </si>
  <si>
    <t>C/03.4 Выполнение работ по плановому и неплановому текущему ремонту домовых силовых систем, а также устранение аварий на домовых силовых системах</t>
  </si>
  <si>
    <t>C/04.4 Выполнение работ по монтажу и наладке домовых силовых систем</t>
  </si>
  <si>
    <t>C/05.4 Выполнение работ по монтажу и наладке домовых слаботочных систем</t>
  </si>
  <si>
    <t>D/01.5 Выполнение работ по вводу домовых силовых систем в эксплуатацию с применением средств автоматизации</t>
  </si>
  <si>
    <t>D/02.5 Выполнение работ по вводу домовых слаботочных систем в эксплуатацию с применением средств автоматизации</t>
  </si>
  <si>
    <t>Профессиональный стандарт 16.092 Монтажник приборов и аппаратуры автоматического контроля, регулирования, управления</t>
  </si>
  <si>
    <t>ОТФ код A. Подготовка к монтажу приборов и аппаратуры автоматического контроля, регулирования, управления</t>
  </si>
  <si>
    <t xml:space="preserve">ОТФ код B. Монтаж приборов и аппаратуры автоматического контроля, регулирования, управления I и II категории сложности </t>
  </si>
  <si>
    <t>ОТФ код C. Монтаж и испытание трубных проводок I и II категории, монтаж электропроводок для приборов и аппаратуры автоматического контроля, регулирования, управления, монтаж приборов и аппаратуры автоматического контроля, регулирования, управления III категории сложности</t>
  </si>
  <si>
    <t>ОТФ код D. Монтаж на многопанельных щитах приборов и аппаратуры автоматического контроля, регулирования, управления, монтаж приборов и аппаратуры автоматического контроля, регулирования, управления для физико-химического анализа и систем отбора проб</t>
  </si>
  <si>
    <t>ОТФ код E. Монтаж приборов и аппаратуры автоматического контроля, регулирования, управления оборудования, входящего в состав комплекса технических средств автоматизированных систем управления, монтаж приборов и аппаратуры автоматического контроля, регулирования, управления для научных исследований</t>
  </si>
  <si>
    <t>A/ 01.2 Подготовка кабельной продукции для монтажа приборов и аппаратуры автоматического контроля, регулирования, управления</t>
  </si>
  <si>
    <t>A/ 02.2 Изготовление, установка конструкций для размещения приборов и аппаратуры автоматического контроля, регулирования, управления</t>
  </si>
  <si>
    <t>A/ 03.2 Монтаж приборов и аппаратуры автоматического контроля, регулирования, управления на щитах и на установленных конструкциях</t>
  </si>
  <si>
    <t>A/ 04.2 Сборка резьбовых и фланцевых соединений трубных проводок для монтажа приборов и аппаратуры автоматического контроля, регулирования, управления</t>
  </si>
  <si>
    <t>B/ 01.3 Монтаж приборов и аппаратуры автоматического контроля, регулирования, управления I категории сложности</t>
  </si>
  <si>
    <t>B/ 02.3 Монтаж приборов и аппаратуры автоматического контроля, регулирования, управления II категории сложности</t>
  </si>
  <si>
    <t>B/ 03.3 Монтаж электрических проводок приборов и аппаратуры автоматического контроля, регулирования, управления I и II категории сложности</t>
  </si>
  <si>
    <t>C/01.3 Монтаж трубных проводок I и II категории для приборов и аппаратуры автоматического контроля, регулирования, управления</t>
  </si>
  <si>
    <t>C/02.3 Испытания трубных проводок I и II категории для приборов и аппаратуры автоматического контроля, регулирования, управления</t>
  </si>
  <si>
    <t>C/03.3 Монтаж приборов и аппаратуры автоматического контроля, регулирования, управления III категории сложности</t>
  </si>
  <si>
    <t>C/04.3 Монтаж электрических проводок для приборов и аппаратуры автоматического контроля, регулирования, управления III категории сложности</t>
  </si>
  <si>
    <t>C/05.3 Проверка электрических проводок для приборов и аппаратуры автоматического контроля, регулирования, управления III категории сложности</t>
  </si>
  <si>
    <t>C/06.3 Измерение сопротивления заземления для приборов и аппаратуры автоматического контроля, регулирования, управления III категории сложности</t>
  </si>
  <si>
    <t>D/01.4 Монтаж на многопанельных щитах приборов и аппаратуры автоматического контроля, регулирования, управления</t>
  </si>
  <si>
    <t>D/02.4 Монтаж приборов и аппаратуры автоматического контроля, регулирования, управления для физико-химического анализа и систем отбора проб</t>
  </si>
  <si>
    <t>D/03.4 Монтаж волоконно-оптических линий связи</t>
  </si>
  <si>
    <t>E/01.5 Монтаж фотоэлектрических пирометров и калориметров, газоанализаторов, хроматографов, концентратометров, плотномеров, приборов физико-химического анализа, систем отбора проб</t>
  </si>
  <si>
    <t>E/02.5 Монтаж на многопанельных щитах блоков, средств вычислительной техники, контроллеров, входящих в состав комплекса технических средств</t>
  </si>
  <si>
    <t>E/03.5 Опробование смонтированных приборов и аппаратуры автоматического контроля, регулирования, управления</t>
  </si>
  <si>
    <t xml:space="preserve">Профессиональный стандарт 16.108 Электромонтажник
</t>
  </si>
  <si>
    <t>ОТФ код A. Подготовка к монтажу электрооборудования</t>
  </si>
  <si>
    <t>ОТФ код B. Монтаж электрооборудования, проводки и кабеленесущих систем, блоков электронно-механических часов, приборов, средств автоматического управления</t>
  </si>
  <si>
    <t>ОТФ код С. Подготовка электродов разных полярностей к монтажу</t>
  </si>
  <si>
    <t>ОТФ код D. Выполнение вспомогательных работ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</t>
  </si>
  <si>
    <t>ОТФ код E. Наладка объектов электроснабжения при испытаниях</t>
  </si>
  <si>
    <t>ОТФ код F. Выполнение подготовительных работ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аккумуляторных батарей</t>
  </si>
  <si>
    <t>ОТФ код G. Монтаж сложных электросхем электронных блоков</t>
  </si>
  <si>
    <t>ОТФ код H. Монтаж особо сложных, опытных и экспериментальных электросхем</t>
  </si>
  <si>
    <t>ОТФ код I. Монтаж аккумуляторных батарей</t>
  </si>
  <si>
    <t>ОТФ код J. Монтаж кабельных сетей</t>
  </si>
  <si>
    <t>ОТФ код K. Монтаж осветительных сетей и светильников</t>
  </si>
  <si>
    <t>ОТФ код L. Монтаж распределительных устройств и вторичных цепей</t>
  </si>
  <si>
    <t>ОТФ код M. Монтаж оборудования сигнализации, централизации и блокировки на железнодорожном транспорте и наземных линиях метрополитена</t>
  </si>
  <si>
    <t>ОТФ код N. Монтаж силовых сетей и оборудования</t>
  </si>
  <si>
    <t>ОТФ код O. Монтаж электрических машин</t>
  </si>
  <si>
    <t xml:space="preserve">ОТФ код P. Наладка электрооборудования
</t>
  </si>
  <si>
    <t>A/ 01.2 Приемка монтируемого электрооборудования от заказчика</t>
  </si>
  <si>
    <t>A/ 02.2 Изготовление деталей для крепления электрооборудования, не требующих точных размеров, и установка деталей крепления электрооборудования</t>
  </si>
  <si>
    <t>A/ 03.2 Выполнение разметки и подготовка поверхностей полов, стен, колонн, перекрытий для прокладки кабелей и установки электрооборудования</t>
  </si>
  <si>
    <t>A/ 04.2 Подготовка кабельной продукции, материалов и оборудования к монтажу электрооборудования</t>
  </si>
  <si>
    <t>B/ 01.3 Монтаж кабеленесущих систем и пайка радиодеталей и полупроводниковых приборов</t>
  </si>
  <si>
    <t>B/ 02.3 Проверка проведенного монтажа и паяных соединений блоков электронно-механических часов, средств автоматического управления в соответствии с технической документацией</t>
  </si>
  <si>
    <t>B/ 03.3 Монтаж и вязка простых электросхем блоков электронно-механических часов, средств автоматического управления, связывание групп проводников и нанесение на них изоляции по чертежам и образцам</t>
  </si>
  <si>
    <t>B/ 04.3 Монтаж силовой цепи в распределительных секциях блоков электронно-механических часов, средств автоматического управления со свободным допуском к месту установки, коммутация магнитных станций, щитков управления, аппаратов и приборов</t>
  </si>
  <si>
    <t>С/ 01.3 Подготовка свинцовых электродов к установке и установка свинцовых электродов в сосуды</t>
  </si>
  <si>
    <t>C/ 02.3 Подготовка к пайке (облуживание) проводов, кабелей, зачистка свинцовых пластин электродов разных полярностей, установка защитных устройств</t>
  </si>
  <si>
    <t>C/ 03.3 Приготовление и заливка электролита, проверка аккумуляторных батарей на герметичность</t>
  </si>
  <si>
    <t>D/01.3 Резка кабеля напряжением до 10 кВ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</t>
  </si>
  <si>
    <t>D/02.3 Заделка проходов для всех видов кабельных проводок и шин заземления через стены и перекрытия, установка коробок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</t>
  </si>
  <si>
    <t>D/03.3 Соединение, оконцевание и присоединение жил кабелей всех марок различными способами, кроме сварки, монтаж кабельных муфт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</t>
  </si>
  <si>
    <t xml:space="preserve">D/04.3 Прокладка стальных и пластмассовых труб в бороздах, кабельных лотков, перфорированных монтажных профилей и стальных коробов по полу, стенам, фермам и колоннам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монтаж сетей заземления и зануляющих устройств
</t>
  </si>
  <si>
    <t>E/01.4 Наладка регистрирующей и измерительной аппаратуры, промышленного и гражданского строительства, а также электроприводов переменного тока напряжением до 1 кВ при испытаниях</t>
  </si>
  <si>
    <t>E/02.4 Монтаж схемы для испытаний объектов электроснабжения</t>
  </si>
  <si>
    <t>E/03.4 Проверка максимальных и тепловых защит у автоматических выключателей и магнитных пускателей и измерение сопротивления постоянному току обмоток электрических машин и аппаратов и сопротивления заземляющих устройств при испытаниях</t>
  </si>
  <si>
    <t xml:space="preserve">E/04.4 Подключение электродвигателей и производство пуска при испытаниях под руководством электрорадиомонтажника высшей квалификации
</t>
  </si>
  <si>
    <t>E/05.4 Выявление дефектов электроустановок, обнаружение неисправности и осуществление ремонтных работ и замены неисправных деталей в электроустановках</t>
  </si>
  <si>
    <t xml:space="preserve">F/01.4 Припайка (или обжим) наконечников к жилам кабелей и проводов, маркировка труб, кабелей и отводов для монтажа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аккумуляторных батарей
</t>
  </si>
  <si>
    <t>F/02.4 Проверка и регулирование электромагнитных реле тока и напряжения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аккумуляторных батарей</t>
  </si>
  <si>
    <t>F/03.4 Измерение сопротивления изоляции электрооборудования, кабелей и проводов, прозвонка проводов при монтаже кабельных сетей, осветительных приборов, распределительных устройств и вторичных цепей, оборудования сигнализации, блокировки, централизованного управления на железнодорожном транспорте и наземных линиях метрополитена, силовых сетей, электрических машин, аккумуляторных батарей</t>
  </si>
  <si>
    <t>G/01.4 Резка и гибка электрических шин для монтажа сложных электросхем электронных блоков</t>
  </si>
  <si>
    <t>G/02.4 Монтаж и пайка радиодеталей и полупроводниковых приборов в сложных электросхемах электронных блоков</t>
  </si>
  <si>
    <t>G/03.4 Проверка сопротивления изоляции и непрерывности электрической цепи сложных электросхем электронных блоков</t>
  </si>
  <si>
    <t>H/01.5 Монтаж особо сложных, опытных и экспериментальных электросхем станций и пультов управления, электросхем с большим количеством проводников различного сечения, аппаратуры и приборов</t>
  </si>
  <si>
    <t>H/02.5 Регулировка, настройка и ремонт особо сложных, опытных и экспериментальных электросхем станций и пультов управления, электросхем с большим количеством проводников различного сечения, аппаратуры и приборов</t>
  </si>
  <si>
    <t>H/03.5 Проверка электрических параметров и работы особо сложных, опытных и экспериментальных электросхем станций и пультов управления, электросхем с большим количеством проводников различного сечения, аппаратуры и приборов</t>
  </si>
  <si>
    <t>I/01.5 Разметка стеллажей и монтаж на стеллажах аккумуляторных батарей</t>
  </si>
  <si>
    <t>I/02.5 Ошиновка аккумуляторных батарей</t>
  </si>
  <si>
    <t>I/03.5 Проверка изоляции между пластинами и между полюсными контактами аккумуляторных батарей</t>
  </si>
  <si>
    <t>I/04.5 Проверка и испытание аккумуляторных батарей</t>
  </si>
  <si>
    <t>J/01.5 Монтаж силовых и контрольных кабелей в траншеях, каналах, тоннелях и внутри зданий</t>
  </si>
  <si>
    <t>J/02.5 Монтаж приставных линейных кабельных вводов трансформаторов</t>
  </si>
  <si>
    <t>J/03.5 Прокладка силовых и контрольных кабелей различных типов во взрывоопасных зонах и водоемах, прокладка кабелей в полиэтиленовой оболочке</t>
  </si>
  <si>
    <t xml:space="preserve">J/04.5 Монтаж маслонаполненных кабелей кабельных сетей
</t>
  </si>
  <si>
    <t>K/01.5 Монтаж питательных и распределительных пультов и щитов осветительных сетей и светильников</t>
  </si>
  <si>
    <t>K/02.5 Прокладка проводов и кабелей осветительных сетей и светильников пучками в коробах, лотках и на струнах, установка светильников</t>
  </si>
  <si>
    <t>K/03.5 Прокладка и испытание проводок осветительных сетей и светильников, в том числе во взрывоопасной зоне</t>
  </si>
  <si>
    <t>K/04.5 Установка светильников во взрывозащищенном исполнении и с пускорегулирующими устройствами</t>
  </si>
  <si>
    <t>L/01.5 Монтаж разъединителей, отделителей, короткозамыкателей, заземлителей, разрядников и ограничителей перенапряжений</t>
  </si>
  <si>
    <t>L/02.5 Монтаж силовых трансформаторов, автотрансформаторов и реакторов, трансформаторов напряжения и тока</t>
  </si>
  <si>
    <t>L/03.5 Монтаж воздушных выключателей</t>
  </si>
  <si>
    <t>M/01.5 Монтаж коммутаций в стрелочных электроприводах, релейных шкафов, батарейных колодцев и ящиков, релейных стеллажей</t>
  </si>
  <si>
    <t>M/02.5 Монтаж светофоров, световых указателей, маневровых колонок, стрелочных централизаторов, выносных табло</t>
  </si>
  <si>
    <t>M/03.5 Монтаж и подключение питающих и распределительных устройств на постах электрической централизации, включение и регулирование приборов на аппаратах механической централизации и полуавтоматической блокировки</t>
  </si>
  <si>
    <t>M/04.5 Поконтактная проверка монтажа устройств сигнализации, централизации и блокировки на железнодорожном транспорте и наземных линиях метрополитена</t>
  </si>
  <si>
    <t>N/01.5 Монтаж пускорегулирующей и сигнальной аппаратуры, приборов, в том числе снабженных самопишущими устройствами</t>
  </si>
  <si>
    <t>N/02.5 Монтаж закрытых и открытых магистральных, распределительных, осветительных и троллейных шинопроводов</t>
  </si>
  <si>
    <t>N/03.5 Установка распределительных щитов, станции управления, шкафов с высоковольтным оборудованием</t>
  </si>
  <si>
    <t>O/01.5 Монтаж и центрирование электрических машин, притирка щеток</t>
  </si>
  <si>
    <t>O/02.5 Установка вспомогательных устройств на электрических машинах</t>
  </si>
  <si>
    <t>O/03.5 Проверка схем подключения электрических машин, подготовка их к включению</t>
  </si>
  <si>
    <t>P/01.5 Наладка электрооборудования на объектах электроснабжения в промышленном и гражданском строительстве, в том числе с различными видами релейных защит, проверка и настройка аппаратов релейной защиты, простых логических устройств</t>
  </si>
  <si>
    <t>P/02.5 Наладка электроприводов</t>
  </si>
  <si>
    <t>P/03.5 Наладка дифференциальной и направленной защиты силовых трансформаторов, двигателей и схем оперативного управления постоянного тока</t>
  </si>
  <si>
    <t>Вид деятельности 1. Внедрение средств автоматизации и систем автоматического управления технологическими процессами</t>
  </si>
  <si>
    <t>ПК 1.1. Проводить анализ технологических операций производства и разрабатывать предложения по автоматизации производственных процессов</t>
  </si>
  <si>
    <t>ПК 1.2. Составлять схемы специализированных узлов, блоков, устройств и систем автоматического управления технологическими процессами</t>
  </si>
  <si>
    <t>ПК 1.3. Разрабатывать техническую документацию по эксплуатации и ремонту электронного оборудования и систем автоматического управления технологическими процессами, безопасному ведению работ при их обслуживании</t>
  </si>
  <si>
    <t>ПК 1.4. Планировать предварительные испытания и проводить опытную эксплуатацию электронного оборудования и систем автоматического управления</t>
  </si>
  <si>
    <t>ПК 1.5. Проводить работы по монтажу, испытаниям, наладке и сдаче в эксплуатацию электронного оборудования и систем автоматического управления</t>
  </si>
  <si>
    <t>Вид деятельности 2. Эксплуатация электронного оборудования и систем автоматического управления</t>
  </si>
  <si>
    <t>ПК 2.2. Контролировать и анализировать функционирование систем автоматического управления в процессе эксплуатации</t>
  </si>
  <si>
    <t>ПК 2.3. Проводить регламентные и профилактические работы, настройку оборудования и прикладного программного обеспечения автоматических систем управления</t>
  </si>
  <si>
    <t>Вид деятельности 3. Организация технического обслуживания, ремонта и замены технических средств электронного оборудования и систем автоматического управления</t>
  </si>
  <si>
    <t>ПК 3.1. Диагностировать электронное оборудование и системы автоматического управления</t>
  </si>
  <si>
    <t>ПК 3.2. Проводить тестовую проверку, профилактический осмотр и регулировку электронного оборудования и систем автоматического управления</t>
  </si>
  <si>
    <t>ПК 3.3. Производить ремонт технических средств электронного оборудования и систем автоматического управления</t>
  </si>
  <si>
    <t>ПК 3.4. Консультировать пользователей автоматических систем управления</t>
  </si>
  <si>
    <t>ФГОС СПО 27.02.04 Автоматические системы управления</t>
  </si>
  <si>
    <t>Модуль А. Монтаж электрооборудования</t>
  </si>
  <si>
    <t>Модуль Б. Пусконаладочные работы</t>
  </si>
  <si>
    <t>учтена</t>
  </si>
  <si>
    <t>D/01.5 ВВыполнение работ по вводу домовых силовых систем в эксплуатацию с применением средств автоматизации</t>
  </si>
  <si>
    <t>% ПК, не учтенаных в содержании модулей компетенции от общего количества ПК во ФГОС</t>
  </si>
  <si>
    <t>% ТФ, учтенаных во ФГОС СПО, от общего количества ТФ модуля компетенции</t>
  </si>
  <si>
    <t>ПК 1.5. Обеспечивать контроль, учтена и регулирование бесперебойной поставки электрической энергии потребителям с применением средств автоматизации</t>
  </si>
  <si>
    <t>ПК 2.1. Применять электронное оборудование и системы автоматического управления с учтенаом специфики технологического процесса</t>
  </si>
  <si>
    <t>3. Предложения по учтенау содержания модулей компетенции (п.2) в образовательных программах по профессиям/ специальностям СПО</t>
  </si>
  <si>
    <t>ФГОС СПО 35.02.08  Электротехнические системы в агропромышленном комплексе (АПК)</t>
  </si>
  <si>
    <t>ПК 1.3. Осуществлять организационное обеспечение процессов монтажа, наладки и эксплуатации электрооборудования, автоматизации и роботизации технологических процессов на сельскохозяйственном объекте</t>
  </si>
  <si>
    <t>ПК 2.1. Осуществлять ремонт, наладку и обслуживание электрического и электромеханического оборудования.</t>
  </si>
  <si>
    <t>ПК 2.2. Программировать электрическое и электромеханическое оборудование с автоматизированными системами управления.</t>
  </si>
  <si>
    <t>ПК 3.1. Осуществлять разработку и оформление текстовой и графической частей технической документации.</t>
  </si>
  <si>
    <t>Вид деятельности 1. Монтаж, наладка и эксплуатация электрооборудования (в том числе электроосвещения), автоматизация и роботизация сельскохозяйственных предприятий</t>
  </si>
  <si>
    <t>ПК 1.1. Осуществляет монтаж, наладку и эксплуатацию электрооборудования</t>
  </si>
  <si>
    <t>ПК 1.2. Обеспечивать работу автоматизированных и роботизированных систем на сельскохозяйственном объекте</t>
  </si>
  <si>
    <t xml:space="preserve">Вид деятельности 2. Энергоснабжение сельскохозяйственных предприятий </t>
  </si>
  <si>
    <t>ПК 2.2. Планировать основные показатели в области обеспечения работоспособности  электрического хозяйства сельскохозяйственных потребителей, автоматизированных и  роботизированных систем</t>
  </si>
  <si>
    <t>ПК 2.1. Организовывать работы по бесперебойному энергоснабжению сельскохозяйственного предприятия</t>
  </si>
  <si>
    <t xml:space="preserve">Вид деятельности 3. Техническое обслуживание, диагностирование неисправностей и ремонт электрооборудования, автоматизированных и роботизированных систем на сельскохозяйственном предприятии </t>
  </si>
  <si>
    <t>ПК 3.1. Осуществлять диагностику, техническое обслуживание и ремонт электрооборудования, автоматизированных и роботизированных систем на сельскохозяйственном предприятии</t>
  </si>
  <si>
    <t>ПК 3.2. Осуществлять надзор и контроль за состоянием и эксплуатацией электрооборудования, автоматизированных и роботизированных систем на сельскохозяйственном предприятии</t>
  </si>
  <si>
    <t>ПК 3.3. Планировать работы по техническому обслуживанию, диагностике и ремонту электрооборудования, автоматизированных и роботизированных систем на сельскохозяйственном предприятии</t>
  </si>
  <si>
    <t xml:space="preserve">Вид деятельности 1. Осуществление технического обслуживания и ремонта электрического и электромеханического оборудования </t>
  </si>
  <si>
    <t>Вид деятельности 2. Организационное обеспечение эксплуатации, технического обслуживания и ремонта электрического и электромеханического оборудования (по выбору)</t>
  </si>
  <si>
    <t>ПК 2.1. Осуществлять планирование работ по эксплуатации электрического и электромеханического оборудования</t>
  </si>
  <si>
    <t>ПК 2.2. Разрабатывать документацию по эксплуатации электрического и электромеханического оборудования</t>
  </si>
  <si>
    <t>ПК 2.3. Контролировать соблюдение персоналом требований охраны труда, промышленной и пожарной безопасности</t>
  </si>
  <si>
    <t>Вид деятельности 3. Осуществление технического обслуживания и ремонта электрического и электромеханического оборудования энергоустановок (по выбору)</t>
  </si>
  <si>
    <t>ПК 3.1. Проводить диагностику технического состояния электрического и электромеханического оборудования энергоустановок</t>
  </si>
  <si>
    <t>ПК 3.2. Осуществлять проведение работ по техническому обслуживанию и ремонту электрического и электромеханического оборудования энергоустановок</t>
  </si>
  <si>
    <t>Вид деятельности 4. Эксплуатация и обслуживание электрического и электромеханического оборудования с автоматизированными системами управления (по выбору)</t>
  </si>
  <si>
    <t>ПК 1.3. Осуществлять оценку производственно-технических показателей работы электрического и  электромеханического оборудования</t>
  </si>
  <si>
    <t>ПК 1.1. Выполнять операции по техническому обслуживанию и ремонту электрического и электромеханического оборудования</t>
  </si>
  <si>
    <t>ПК 1.2. Проводить диагностику и испытания электрического и электромеханического оборудования</t>
  </si>
  <si>
    <t>Вид деятельности 5. Разработка и оформление технической документации электрического и электромеханического оборудования (по выбору)</t>
  </si>
  <si>
    <t>ПК 3.2.Выполнять расчеты элементов электрического и электромеханического оборудования</t>
  </si>
  <si>
    <t>ФГОС СПО 13.02.13 Эксплуатация и обслуживание электрического и электромеханического оборудования (по отраслям)</t>
  </si>
  <si>
    <t>Модуль В. Поиск неисправностей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</si>
</sst>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2" fontId="1" fillId="0" borderId="5" xfId="0" applyNumberFormat="1" applyFont="1" applyFill="1" applyBorder="1" applyAlignment="1">
      <alignment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wrapText="1"/>
    </xf>
    <xf numFmtId="2" fontId="1" fillId="0" borderId="9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2" fontId="1" fillId="0" borderId="7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2" fontId="1" fillId="0" borderId="9" xfId="0" applyNumberFormat="1" applyFont="1" applyBorder="1" applyAlignment="1">
      <alignment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6" borderId="16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center" wrapText="1"/>
    </xf>
    <xf numFmtId="0" fontId="1" fillId="8" borderId="20" xfId="0" applyFont="1" applyFill="1" applyBorder="1" applyAlignment="1">
      <alignment horizontal="center" vertical="top" wrapText="1"/>
    </xf>
    <xf numFmtId="0" fontId="1" fillId="8" borderId="6" xfId="0" applyFont="1" applyFill="1" applyBorder="1" applyAlignment="1">
      <alignment horizontal="center" vertical="top" wrapText="1"/>
    </xf>
    <xf numFmtId="0" fontId="1" fillId="8" borderId="30" xfId="0" applyFont="1" applyFill="1" applyBorder="1" applyAlignment="1">
      <alignment horizontal="center" vertical="top" wrapText="1"/>
    </xf>
    <xf numFmtId="0" fontId="1" fillId="8" borderId="21" xfId="0" applyFont="1" applyFill="1" applyBorder="1" applyAlignment="1">
      <alignment horizontal="center" vertical="top" wrapText="1"/>
    </xf>
    <xf numFmtId="0" fontId="1" fillId="8" borderId="27" xfId="0" applyFont="1" applyFill="1" applyBorder="1" applyAlignment="1">
      <alignment horizontal="center" vertical="top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6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30" xfId="0" applyFont="1" applyFill="1" applyBorder="1" applyAlignment="1">
      <alignment horizontal="center" vertical="top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9" xfId="0" applyFont="1" applyBorder="1" applyAlignment="1">
      <alignment wrapText="1"/>
    </xf>
    <xf numFmtId="2" fontId="1" fillId="0" borderId="5" xfId="0" applyNumberFormat="1" applyFont="1" applyBorder="1" applyAlignment="1">
      <alignment wrapText="1"/>
    </xf>
    <xf numFmtId="0" fontId="1" fillId="0" borderId="23" xfId="0" applyFont="1" applyFill="1" applyBorder="1" applyAlignment="1">
      <alignment wrapText="1"/>
    </xf>
    <xf numFmtId="164" fontId="1" fillId="0" borderId="10" xfId="0" applyNumberFormat="1" applyFont="1" applyFill="1" applyBorder="1" applyAlignment="1">
      <alignment wrapText="1"/>
    </xf>
    <xf numFmtId="164" fontId="1" fillId="0" borderId="31" xfId="0" applyNumberFormat="1" applyFont="1" applyFill="1" applyBorder="1" applyAlignment="1">
      <alignment wrapText="1"/>
    </xf>
    <xf numFmtId="0" fontId="1" fillId="0" borderId="33" xfId="0" applyFont="1" applyFill="1" applyBorder="1" applyAlignment="1">
      <alignment wrapText="1"/>
    </xf>
    <xf numFmtId="0" fontId="1" fillId="0" borderId="34" xfId="0" applyFont="1" applyFill="1" applyBorder="1" applyAlignment="1">
      <alignment wrapText="1"/>
    </xf>
    <xf numFmtId="164" fontId="1" fillId="3" borderId="32" xfId="0" applyNumberFormat="1" applyFont="1" applyFill="1" applyBorder="1" applyAlignment="1">
      <alignment wrapText="1"/>
    </xf>
    <xf numFmtId="164" fontId="1" fillId="9" borderId="32" xfId="0" applyNumberFormat="1" applyFont="1" applyFill="1" applyBorder="1" applyAlignment="1">
      <alignment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1" fillId="8" borderId="35" xfId="0" applyFont="1" applyFill="1" applyBorder="1" applyAlignment="1">
      <alignment horizontal="center" vertical="center" wrapText="1"/>
    </xf>
    <xf numFmtId="0" fontId="1" fillId="8" borderId="36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8" borderId="2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30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wrapText="1"/>
    </xf>
    <xf numFmtId="164" fontId="1" fillId="0" borderId="38" xfId="0" applyNumberFormat="1" applyFont="1" applyFill="1" applyBorder="1" applyAlignment="1">
      <alignment wrapText="1"/>
    </xf>
    <xf numFmtId="164" fontId="1" fillId="8" borderId="39" xfId="0" applyNumberFormat="1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" fillId="0" borderId="41" xfId="0" applyFont="1" applyFill="1" applyBorder="1" applyAlignment="1">
      <alignment wrapText="1"/>
    </xf>
    <xf numFmtId="0" fontId="7" fillId="7" borderId="3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/>
    </xf>
    <xf numFmtId="0" fontId="4" fillId="8" borderId="28" xfId="0" applyFont="1" applyFill="1" applyBorder="1" applyAlignment="1">
      <alignment horizontal="center" vertical="center" wrapText="1"/>
    </xf>
    <xf numFmtId="0" fontId="4" fillId="8" borderId="26" xfId="0" applyFont="1" applyFill="1" applyBorder="1" applyAlignment="1">
      <alignment horizontal="center" vertical="center" wrapText="1"/>
    </xf>
    <xf numFmtId="0" fontId="4" fillId="8" borderId="2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CC99FF"/>
      <color rgb="FF99FF99"/>
      <color rgb="FF66FFFF"/>
      <color rgb="FF00CCFF"/>
      <color rgb="FFFFCCCC"/>
      <color rgb="FF00FF00"/>
      <color rgb="FFB2B2B2"/>
      <color rgb="FFD9E2F3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Z94"/>
  <sheetViews>
    <sheetView tabSelected="1" zoomScale="60" zoomScaleNormal="60" zoomScalePageLayoutView="30" workbookViewId="0">
      <selection activeCell="E11" sqref="E11"/>
    </sheetView>
  </sheetViews>
  <sheetFormatPr defaultColWidth="9.140625" defaultRowHeight="12" x14ac:dyDescent="0.2"/>
  <cols>
    <col min="1" max="1" width="30" style="3" customWidth="1"/>
    <col min="2" max="2" width="46.42578125" style="3" customWidth="1"/>
    <col min="3" max="3" width="18.85546875" style="3" customWidth="1"/>
    <col min="4" max="13" width="18.7109375" style="3" customWidth="1"/>
    <col min="14" max="14" width="18.7109375" style="3" hidden="1" customWidth="1"/>
    <col min="15" max="15" width="20.5703125" style="3" customWidth="1"/>
    <col min="16" max="16" width="23" style="3" customWidth="1"/>
    <col min="17" max="27" width="18.7109375" style="3" customWidth="1"/>
    <col min="28" max="28" width="23.7109375" style="3" customWidth="1"/>
    <col min="29" max="29" width="23.85546875" style="3" customWidth="1"/>
    <col min="30" max="42" width="18.7109375" style="3" customWidth="1"/>
    <col min="43" max="43" width="5.42578125" style="1" customWidth="1"/>
    <col min="44" max="100" width="18.7109375" style="3" customWidth="1"/>
    <col min="101" max="101" width="7" style="1" customWidth="1"/>
    <col min="102" max="272" width="18.7109375" style="3" customWidth="1"/>
    <col min="273" max="273" width="5.85546875" style="3" customWidth="1"/>
    <col min="274" max="274" width="23" style="3" customWidth="1"/>
    <col min="275" max="16384" width="9.140625" style="3"/>
  </cols>
  <sheetData>
    <row r="1" spans="1:311" ht="36" customHeight="1" x14ac:dyDescent="0.2">
      <c r="A1" s="169" t="s">
        <v>0</v>
      </c>
      <c r="B1" s="177" t="s">
        <v>7</v>
      </c>
      <c r="C1" s="142" t="s">
        <v>191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4"/>
      <c r="Q1" s="142" t="s">
        <v>192</v>
      </c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73"/>
      <c r="AD1" s="142" t="s">
        <v>230</v>
      </c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73"/>
      <c r="AQ1" s="13"/>
      <c r="AR1" s="121" t="s">
        <v>191</v>
      </c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3"/>
      <c r="BK1" s="121" t="s">
        <v>192</v>
      </c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3"/>
      <c r="CD1" s="121" t="s">
        <v>230</v>
      </c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3"/>
      <c r="CW1" s="13"/>
      <c r="CX1" s="153" t="s">
        <v>191</v>
      </c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5"/>
      <c r="FC1" s="153" t="s">
        <v>192</v>
      </c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4"/>
      <c r="FQ1" s="154"/>
      <c r="FR1" s="154"/>
      <c r="FS1" s="154"/>
      <c r="FT1" s="154"/>
      <c r="FU1" s="154"/>
      <c r="FV1" s="154"/>
      <c r="FW1" s="154"/>
      <c r="FX1" s="154"/>
      <c r="FY1" s="154"/>
      <c r="FZ1" s="154"/>
      <c r="GA1" s="154"/>
      <c r="GB1" s="154"/>
      <c r="GC1" s="154"/>
      <c r="GD1" s="154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  <c r="HC1" s="154"/>
      <c r="HD1" s="154"/>
      <c r="HE1" s="154"/>
      <c r="HF1" s="154"/>
      <c r="HG1" s="160"/>
      <c r="HH1" s="153" t="s">
        <v>230</v>
      </c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154"/>
      <c r="HX1" s="154"/>
      <c r="HY1" s="154"/>
      <c r="HZ1" s="154"/>
      <c r="IA1" s="154"/>
      <c r="IB1" s="154"/>
      <c r="IC1" s="154"/>
      <c r="ID1" s="154"/>
      <c r="IE1" s="154"/>
      <c r="IF1" s="154"/>
      <c r="IG1" s="154"/>
      <c r="IH1" s="154"/>
      <c r="II1" s="154"/>
      <c r="IJ1" s="154"/>
      <c r="IK1" s="154"/>
      <c r="IL1" s="154"/>
      <c r="IM1" s="154"/>
      <c r="IN1" s="154"/>
      <c r="IO1" s="154"/>
      <c r="IP1" s="154"/>
      <c r="IQ1" s="154"/>
      <c r="IR1" s="154"/>
      <c r="IS1" s="154"/>
      <c r="IT1" s="154"/>
      <c r="IU1" s="154"/>
      <c r="IV1" s="154"/>
      <c r="IW1" s="154"/>
      <c r="IX1" s="154"/>
      <c r="IY1" s="154"/>
      <c r="IZ1" s="154"/>
      <c r="JA1" s="154"/>
      <c r="JB1" s="154"/>
      <c r="JC1" s="154"/>
      <c r="JD1" s="154"/>
      <c r="JE1" s="154"/>
      <c r="JF1" s="154"/>
      <c r="JG1" s="154"/>
      <c r="JH1" s="154"/>
      <c r="JI1" s="154"/>
      <c r="JJ1" s="154"/>
      <c r="JK1" s="154"/>
      <c r="JL1" s="155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65"/>
      <c r="KG1" s="165"/>
      <c r="KH1" s="165"/>
      <c r="KI1" s="165"/>
      <c r="KJ1" s="165"/>
      <c r="KK1" s="165"/>
      <c r="KL1" s="165"/>
      <c r="KM1" s="165"/>
      <c r="KN1" s="165"/>
      <c r="KO1" s="165"/>
      <c r="KP1" s="165"/>
      <c r="KQ1" s="165"/>
      <c r="KR1" s="165"/>
      <c r="KS1" s="165"/>
      <c r="KT1" s="165"/>
      <c r="KU1" s="165"/>
      <c r="KV1" s="165"/>
      <c r="KW1" s="165"/>
      <c r="KX1" s="165"/>
      <c r="KY1" s="165"/>
    </row>
    <row r="2" spans="1:311" ht="36.75" customHeight="1" x14ac:dyDescent="0.2">
      <c r="A2" s="170"/>
      <c r="B2" s="178"/>
      <c r="C2" s="145" t="s">
        <v>6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7"/>
      <c r="Q2" s="145" t="s">
        <v>6</v>
      </c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72"/>
      <c r="AD2" s="145" t="s">
        <v>6</v>
      </c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72"/>
      <c r="AQ2" s="14"/>
      <c r="AR2" s="124" t="s">
        <v>6</v>
      </c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6"/>
      <c r="BK2" s="124" t="s">
        <v>6</v>
      </c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6"/>
      <c r="CD2" s="124" t="s">
        <v>6</v>
      </c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6"/>
      <c r="CW2" s="14"/>
      <c r="CX2" s="156" t="s">
        <v>6</v>
      </c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8"/>
      <c r="FC2" s="156" t="s">
        <v>6</v>
      </c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61"/>
      <c r="HH2" s="156" t="s">
        <v>6</v>
      </c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  <c r="IG2" s="157"/>
      <c r="IH2" s="157"/>
      <c r="II2" s="157"/>
      <c r="IJ2" s="157"/>
      <c r="IK2" s="157"/>
      <c r="IL2" s="157"/>
      <c r="IM2" s="157"/>
      <c r="IN2" s="157"/>
      <c r="IO2" s="157"/>
      <c r="IP2" s="157"/>
      <c r="IQ2" s="157"/>
      <c r="IR2" s="157"/>
      <c r="IS2" s="157"/>
      <c r="IT2" s="157"/>
      <c r="IU2" s="157"/>
      <c r="IV2" s="157"/>
      <c r="IW2" s="157"/>
      <c r="IX2" s="157"/>
      <c r="IY2" s="157"/>
      <c r="IZ2" s="157"/>
      <c r="JA2" s="157"/>
      <c r="JB2" s="157"/>
      <c r="JC2" s="157"/>
      <c r="JD2" s="157"/>
      <c r="JE2" s="157"/>
      <c r="JF2" s="157"/>
      <c r="JG2" s="157"/>
      <c r="JH2" s="157"/>
      <c r="JI2" s="157"/>
      <c r="JJ2" s="157"/>
      <c r="JK2" s="157"/>
      <c r="JL2" s="158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66"/>
      <c r="KG2" s="166"/>
      <c r="KH2" s="166"/>
      <c r="KI2" s="166"/>
      <c r="KJ2" s="166"/>
      <c r="KK2" s="166"/>
      <c r="KL2" s="166"/>
      <c r="KM2" s="166"/>
      <c r="KN2" s="166"/>
      <c r="KO2" s="166"/>
      <c r="KP2" s="166"/>
      <c r="KQ2" s="166"/>
      <c r="KR2" s="166"/>
      <c r="KS2" s="166"/>
      <c r="KT2" s="166"/>
      <c r="KU2" s="166"/>
      <c r="KV2" s="166"/>
      <c r="KW2" s="166"/>
      <c r="KX2" s="166"/>
      <c r="KY2" s="166"/>
    </row>
    <row r="3" spans="1:311" ht="29.1" customHeight="1" x14ac:dyDescent="0.2">
      <c r="A3" s="170"/>
      <c r="B3" s="178"/>
      <c r="C3" s="145" t="s">
        <v>59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  <c r="Q3" s="145" t="s">
        <v>59</v>
      </c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72"/>
      <c r="AD3" s="174" t="s">
        <v>59</v>
      </c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6"/>
      <c r="AQ3" s="14"/>
      <c r="AR3" s="127" t="s">
        <v>77</v>
      </c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9"/>
      <c r="BK3" s="127" t="s">
        <v>77</v>
      </c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9"/>
      <c r="CD3" s="127" t="s">
        <v>77</v>
      </c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9"/>
      <c r="CW3" s="14"/>
      <c r="CX3" s="148" t="s">
        <v>102</v>
      </c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50"/>
      <c r="FC3" s="148" t="s">
        <v>102</v>
      </c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8" t="s">
        <v>102</v>
      </c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  <c r="IW3" s="149"/>
      <c r="IX3" s="149"/>
      <c r="IY3" s="149"/>
      <c r="IZ3" s="149"/>
      <c r="JA3" s="149"/>
      <c r="JB3" s="149"/>
      <c r="JC3" s="149"/>
      <c r="JD3" s="149"/>
      <c r="JE3" s="149"/>
      <c r="JF3" s="149"/>
      <c r="JG3" s="149"/>
      <c r="JH3" s="149"/>
      <c r="JI3" s="149"/>
      <c r="JJ3" s="149"/>
      <c r="JK3" s="149"/>
      <c r="JL3" s="150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</row>
    <row r="4" spans="1:311" ht="81.75" customHeight="1" thickBot="1" x14ac:dyDescent="0.25">
      <c r="A4" s="170"/>
      <c r="B4" s="178"/>
      <c r="C4" s="167" t="s">
        <v>60</v>
      </c>
      <c r="D4" s="163"/>
      <c r="E4" s="163" t="s">
        <v>61</v>
      </c>
      <c r="F4" s="163"/>
      <c r="G4" s="163"/>
      <c r="H4" s="163"/>
      <c r="I4" s="163" t="s">
        <v>62</v>
      </c>
      <c r="J4" s="163"/>
      <c r="K4" s="163"/>
      <c r="L4" s="163"/>
      <c r="M4" s="163"/>
      <c r="N4" s="35" t="s">
        <v>63</v>
      </c>
      <c r="O4" s="163" t="s">
        <v>63</v>
      </c>
      <c r="P4" s="164"/>
      <c r="Q4" s="167" t="s">
        <v>60</v>
      </c>
      <c r="R4" s="163"/>
      <c r="S4" s="163" t="s">
        <v>61</v>
      </c>
      <c r="T4" s="163"/>
      <c r="U4" s="163"/>
      <c r="V4" s="163"/>
      <c r="W4" s="163" t="s">
        <v>62</v>
      </c>
      <c r="X4" s="163"/>
      <c r="Y4" s="163"/>
      <c r="Z4" s="163"/>
      <c r="AA4" s="163"/>
      <c r="AB4" s="163" t="s">
        <v>63</v>
      </c>
      <c r="AC4" s="168"/>
      <c r="AD4" s="167" t="s">
        <v>60</v>
      </c>
      <c r="AE4" s="163"/>
      <c r="AF4" s="163" t="s">
        <v>61</v>
      </c>
      <c r="AG4" s="163"/>
      <c r="AH4" s="163"/>
      <c r="AI4" s="163"/>
      <c r="AJ4" s="163" t="s">
        <v>62</v>
      </c>
      <c r="AK4" s="163"/>
      <c r="AL4" s="163"/>
      <c r="AM4" s="163"/>
      <c r="AN4" s="163"/>
      <c r="AO4" s="163" t="s">
        <v>63</v>
      </c>
      <c r="AP4" s="168"/>
      <c r="AQ4" s="15"/>
      <c r="AR4" s="130" t="s">
        <v>78</v>
      </c>
      <c r="AS4" s="131"/>
      <c r="AT4" s="131"/>
      <c r="AU4" s="131"/>
      <c r="AV4" s="131" t="s">
        <v>79</v>
      </c>
      <c r="AW4" s="131"/>
      <c r="AX4" s="131"/>
      <c r="AY4" s="131" t="s">
        <v>80</v>
      </c>
      <c r="AZ4" s="131"/>
      <c r="BA4" s="131"/>
      <c r="BB4" s="131"/>
      <c r="BC4" s="131"/>
      <c r="BD4" s="131"/>
      <c r="BE4" s="131" t="s">
        <v>81</v>
      </c>
      <c r="BF4" s="131"/>
      <c r="BG4" s="131"/>
      <c r="BH4" s="131" t="s">
        <v>82</v>
      </c>
      <c r="BI4" s="131"/>
      <c r="BJ4" s="132"/>
      <c r="BK4" s="130" t="s">
        <v>78</v>
      </c>
      <c r="BL4" s="131"/>
      <c r="BM4" s="131"/>
      <c r="BN4" s="131"/>
      <c r="BO4" s="131" t="s">
        <v>79</v>
      </c>
      <c r="BP4" s="131"/>
      <c r="BQ4" s="131"/>
      <c r="BR4" s="131" t="s">
        <v>80</v>
      </c>
      <c r="BS4" s="131"/>
      <c r="BT4" s="131"/>
      <c r="BU4" s="131"/>
      <c r="BV4" s="131"/>
      <c r="BW4" s="131"/>
      <c r="BX4" s="131" t="s">
        <v>81</v>
      </c>
      <c r="BY4" s="131"/>
      <c r="BZ4" s="131"/>
      <c r="CA4" s="131" t="s">
        <v>82</v>
      </c>
      <c r="CB4" s="131"/>
      <c r="CC4" s="132"/>
      <c r="CD4" s="130" t="s">
        <v>78</v>
      </c>
      <c r="CE4" s="131"/>
      <c r="CF4" s="131"/>
      <c r="CG4" s="131"/>
      <c r="CH4" s="131" t="s">
        <v>79</v>
      </c>
      <c r="CI4" s="131"/>
      <c r="CJ4" s="131"/>
      <c r="CK4" s="131" t="s">
        <v>80</v>
      </c>
      <c r="CL4" s="131"/>
      <c r="CM4" s="131"/>
      <c r="CN4" s="131"/>
      <c r="CO4" s="131"/>
      <c r="CP4" s="131"/>
      <c r="CQ4" s="131" t="s">
        <v>81</v>
      </c>
      <c r="CR4" s="131"/>
      <c r="CS4" s="131"/>
      <c r="CT4" s="131" t="s">
        <v>82</v>
      </c>
      <c r="CU4" s="131"/>
      <c r="CV4" s="132"/>
      <c r="CW4" s="15"/>
      <c r="CX4" s="152" t="s">
        <v>103</v>
      </c>
      <c r="CY4" s="151"/>
      <c r="CZ4" s="151"/>
      <c r="DA4" s="151"/>
      <c r="DB4" s="151" t="s">
        <v>104</v>
      </c>
      <c r="DC4" s="151"/>
      <c r="DD4" s="151"/>
      <c r="DE4" s="151"/>
      <c r="DF4" s="151" t="s">
        <v>105</v>
      </c>
      <c r="DG4" s="151"/>
      <c r="DH4" s="151"/>
      <c r="DI4" s="151" t="s">
        <v>106</v>
      </c>
      <c r="DJ4" s="151"/>
      <c r="DK4" s="151"/>
      <c r="DL4" s="151"/>
      <c r="DM4" s="151" t="s">
        <v>107</v>
      </c>
      <c r="DN4" s="151"/>
      <c r="DO4" s="151"/>
      <c r="DP4" s="151"/>
      <c r="DQ4" s="151"/>
      <c r="DR4" s="151" t="s">
        <v>108</v>
      </c>
      <c r="DS4" s="151"/>
      <c r="DT4" s="151"/>
      <c r="DU4" s="151" t="s">
        <v>109</v>
      </c>
      <c r="DV4" s="151"/>
      <c r="DW4" s="151"/>
      <c r="DX4" s="151" t="s">
        <v>110</v>
      </c>
      <c r="DY4" s="151"/>
      <c r="DZ4" s="151"/>
      <c r="EA4" s="151" t="s">
        <v>111</v>
      </c>
      <c r="EB4" s="151"/>
      <c r="EC4" s="151"/>
      <c r="ED4" s="151"/>
      <c r="EE4" s="151" t="s">
        <v>112</v>
      </c>
      <c r="EF4" s="151"/>
      <c r="EG4" s="151"/>
      <c r="EH4" s="151"/>
      <c r="EI4" s="151" t="s">
        <v>113</v>
      </c>
      <c r="EJ4" s="151"/>
      <c r="EK4" s="151"/>
      <c r="EL4" s="151"/>
      <c r="EM4" s="151" t="s">
        <v>114</v>
      </c>
      <c r="EN4" s="151"/>
      <c r="EO4" s="151"/>
      <c r="EP4" s="151" t="s">
        <v>115</v>
      </c>
      <c r="EQ4" s="151"/>
      <c r="ER4" s="151"/>
      <c r="ES4" s="151"/>
      <c r="ET4" s="151" t="s">
        <v>116</v>
      </c>
      <c r="EU4" s="151"/>
      <c r="EV4" s="151"/>
      <c r="EW4" s="151" t="s">
        <v>117</v>
      </c>
      <c r="EX4" s="151"/>
      <c r="EY4" s="151"/>
      <c r="EZ4" s="151" t="s">
        <v>118</v>
      </c>
      <c r="FA4" s="151"/>
      <c r="FB4" s="159"/>
      <c r="FC4" s="152" t="s">
        <v>103</v>
      </c>
      <c r="FD4" s="151"/>
      <c r="FE4" s="151"/>
      <c r="FF4" s="151"/>
      <c r="FG4" s="151" t="s">
        <v>104</v>
      </c>
      <c r="FH4" s="151"/>
      <c r="FI4" s="151"/>
      <c r="FJ4" s="151"/>
      <c r="FK4" s="151" t="s">
        <v>105</v>
      </c>
      <c r="FL4" s="151"/>
      <c r="FM4" s="151"/>
      <c r="FN4" s="151" t="s">
        <v>106</v>
      </c>
      <c r="FO4" s="151"/>
      <c r="FP4" s="151"/>
      <c r="FQ4" s="151"/>
      <c r="FR4" s="151" t="s">
        <v>107</v>
      </c>
      <c r="FS4" s="151"/>
      <c r="FT4" s="151"/>
      <c r="FU4" s="151"/>
      <c r="FV4" s="151"/>
      <c r="FW4" s="151" t="s">
        <v>108</v>
      </c>
      <c r="FX4" s="151"/>
      <c r="FY4" s="151"/>
      <c r="FZ4" s="151" t="s">
        <v>109</v>
      </c>
      <c r="GA4" s="151"/>
      <c r="GB4" s="151"/>
      <c r="GC4" s="151" t="s">
        <v>110</v>
      </c>
      <c r="GD4" s="151"/>
      <c r="GE4" s="151"/>
      <c r="GF4" s="151" t="s">
        <v>111</v>
      </c>
      <c r="GG4" s="151"/>
      <c r="GH4" s="151"/>
      <c r="GI4" s="151"/>
      <c r="GJ4" s="151" t="s">
        <v>112</v>
      </c>
      <c r="GK4" s="151"/>
      <c r="GL4" s="151"/>
      <c r="GM4" s="151"/>
      <c r="GN4" s="151" t="s">
        <v>113</v>
      </c>
      <c r="GO4" s="151"/>
      <c r="GP4" s="151"/>
      <c r="GQ4" s="151"/>
      <c r="GR4" s="151" t="s">
        <v>114</v>
      </c>
      <c r="GS4" s="151"/>
      <c r="GT4" s="151"/>
      <c r="GU4" s="151" t="s">
        <v>115</v>
      </c>
      <c r="GV4" s="151"/>
      <c r="GW4" s="151"/>
      <c r="GX4" s="151"/>
      <c r="GY4" s="151" t="s">
        <v>116</v>
      </c>
      <c r="GZ4" s="151"/>
      <c r="HA4" s="151"/>
      <c r="HB4" s="151" t="s">
        <v>117</v>
      </c>
      <c r="HC4" s="151"/>
      <c r="HD4" s="151"/>
      <c r="HE4" s="151" t="s">
        <v>118</v>
      </c>
      <c r="HF4" s="151"/>
      <c r="HG4" s="162"/>
      <c r="HH4" s="152" t="s">
        <v>103</v>
      </c>
      <c r="HI4" s="151"/>
      <c r="HJ4" s="151"/>
      <c r="HK4" s="151"/>
      <c r="HL4" s="151" t="s">
        <v>104</v>
      </c>
      <c r="HM4" s="151"/>
      <c r="HN4" s="151"/>
      <c r="HO4" s="151"/>
      <c r="HP4" s="151" t="s">
        <v>105</v>
      </c>
      <c r="HQ4" s="151"/>
      <c r="HR4" s="151"/>
      <c r="HS4" s="151" t="s">
        <v>106</v>
      </c>
      <c r="HT4" s="151"/>
      <c r="HU4" s="151"/>
      <c r="HV4" s="151"/>
      <c r="HW4" s="151" t="s">
        <v>107</v>
      </c>
      <c r="HX4" s="151"/>
      <c r="HY4" s="151"/>
      <c r="HZ4" s="151"/>
      <c r="IA4" s="151"/>
      <c r="IB4" s="151" t="s">
        <v>108</v>
      </c>
      <c r="IC4" s="151"/>
      <c r="ID4" s="151"/>
      <c r="IE4" s="151" t="s">
        <v>109</v>
      </c>
      <c r="IF4" s="151"/>
      <c r="IG4" s="151"/>
      <c r="IH4" s="151" t="s">
        <v>110</v>
      </c>
      <c r="II4" s="151"/>
      <c r="IJ4" s="151"/>
      <c r="IK4" s="151" t="s">
        <v>111</v>
      </c>
      <c r="IL4" s="151"/>
      <c r="IM4" s="151"/>
      <c r="IN4" s="151"/>
      <c r="IO4" s="151" t="s">
        <v>112</v>
      </c>
      <c r="IP4" s="151"/>
      <c r="IQ4" s="151"/>
      <c r="IR4" s="151"/>
      <c r="IS4" s="151" t="s">
        <v>113</v>
      </c>
      <c r="IT4" s="151"/>
      <c r="IU4" s="151"/>
      <c r="IV4" s="151"/>
      <c r="IW4" s="151" t="s">
        <v>114</v>
      </c>
      <c r="IX4" s="151"/>
      <c r="IY4" s="151"/>
      <c r="IZ4" s="151" t="s">
        <v>115</v>
      </c>
      <c r="JA4" s="151"/>
      <c r="JB4" s="151"/>
      <c r="JC4" s="151"/>
      <c r="JD4" s="151" t="s">
        <v>116</v>
      </c>
      <c r="JE4" s="151"/>
      <c r="JF4" s="151"/>
      <c r="JG4" s="151" t="s">
        <v>117</v>
      </c>
      <c r="JH4" s="151"/>
      <c r="JI4" s="151"/>
      <c r="JJ4" s="151" t="s">
        <v>118</v>
      </c>
      <c r="JK4" s="151"/>
      <c r="JL4" s="159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</row>
    <row r="5" spans="1:311" ht="192.75" customHeight="1" thickBot="1" x14ac:dyDescent="0.25">
      <c r="A5" s="171"/>
      <c r="B5" s="178"/>
      <c r="C5" s="36" t="s">
        <v>64</v>
      </c>
      <c r="D5" s="37" t="s">
        <v>65</v>
      </c>
      <c r="E5" s="37" t="s">
        <v>66</v>
      </c>
      <c r="F5" s="37" t="s">
        <v>67</v>
      </c>
      <c r="G5" s="37" t="s">
        <v>68</v>
      </c>
      <c r="H5" s="37" t="s">
        <v>69</v>
      </c>
      <c r="I5" s="37" t="s">
        <v>70</v>
      </c>
      <c r="J5" s="37" t="s">
        <v>71</v>
      </c>
      <c r="K5" s="37" t="s">
        <v>72</v>
      </c>
      <c r="L5" s="37" t="s">
        <v>73</v>
      </c>
      <c r="M5" s="37" t="s">
        <v>74</v>
      </c>
      <c r="N5" s="37" t="s">
        <v>75</v>
      </c>
      <c r="O5" s="37" t="s">
        <v>194</v>
      </c>
      <c r="P5" s="38" t="s">
        <v>76</v>
      </c>
      <c r="Q5" s="36" t="s">
        <v>64</v>
      </c>
      <c r="R5" s="37" t="s">
        <v>65</v>
      </c>
      <c r="S5" s="37" t="s">
        <v>66</v>
      </c>
      <c r="T5" s="37" t="s">
        <v>67</v>
      </c>
      <c r="U5" s="37" t="s">
        <v>68</v>
      </c>
      <c r="V5" s="37" t="s">
        <v>69</v>
      </c>
      <c r="W5" s="37" t="s">
        <v>70</v>
      </c>
      <c r="X5" s="37" t="s">
        <v>71</v>
      </c>
      <c r="Y5" s="37" t="s">
        <v>72</v>
      </c>
      <c r="Z5" s="37" t="s">
        <v>73</v>
      </c>
      <c r="AA5" s="37" t="s">
        <v>74</v>
      </c>
      <c r="AB5" s="37" t="s">
        <v>75</v>
      </c>
      <c r="AC5" s="39" t="s">
        <v>76</v>
      </c>
      <c r="AD5" s="40" t="s">
        <v>64</v>
      </c>
      <c r="AE5" s="37" t="s">
        <v>65</v>
      </c>
      <c r="AF5" s="37" t="s">
        <v>66</v>
      </c>
      <c r="AG5" s="37" t="s">
        <v>67</v>
      </c>
      <c r="AH5" s="37" t="s">
        <v>68</v>
      </c>
      <c r="AI5" s="37" t="s">
        <v>69</v>
      </c>
      <c r="AJ5" s="37" t="s">
        <v>70</v>
      </c>
      <c r="AK5" s="37" t="s">
        <v>71</v>
      </c>
      <c r="AL5" s="37" t="s">
        <v>72</v>
      </c>
      <c r="AM5" s="37" t="s">
        <v>73</v>
      </c>
      <c r="AN5" s="37" t="s">
        <v>74</v>
      </c>
      <c r="AO5" s="37" t="s">
        <v>75</v>
      </c>
      <c r="AP5" s="39" t="s">
        <v>76</v>
      </c>
      <c r="AQ5" s="16"/>
      <c r="AR5" s="43" t="s">
        <v>83</v>
      </c>
      <c r="AS5" s="44" t="s">
        <v>84</v>
      </c>
      <c r="AT5" s="44" t="s">
        <v>85</v>
      </c>
      <c r="AU5" s="44" t="s">
        <v>86</v>
      </c>
      <c r="AV5" s="44" t="s">
        <v>87</v>
      </c>
      <c r="AW5" s="44" t="s">
        <v>88</v>
      </c>
      <c r="AX5" s="44" t="s">
        <v>89</v>
      </c>
      <c r="AY5" s="44" t="s">
        <v>90</v>
      </c>
      <c r="AZ5" s="44" t="s">
        <v>91</v>
      </c>
      <c r="BA5" s="44" t="s">
        <v>92</v>
      </c>
      <c r="BB5" s="44" t="s">
        <v>93</v>
      </c>
      <c r="BC5" s="44" t="s">
        <v>94</v>
      </c>
      <c r="BD5" s="44" t="s">
        <v>95</v>
      </c>
      <c r="BE5" s="44" t="s">
        <v>96</v>
      </c>
      <c r="BF5" s="44" t="s">
        <v>97</v>
      </c>
      <c r="BG5" s="44" t="s">
        <v>98</v>
      </c>
      <c r="BH5" s="44" t="s">
        <v>99</v>
      </c>
      <c r="BI5" s="44" t="s">
        <v>100</v>
      </c>
      <c r="BJ5" s="45" t="s">
        <v>101</v>
      </c>
      <c r="BK5" s="46" t="s">
        <v>83</v>
      </c>
      <c r="BL5" s="47" t="s">
        <v>84</v>
      </c>
      <c r="BM5" s="47" t="s">
        <v>85</v>
      </c>
      <c r="BN5" s="47" t="s">
        <v>86</v>
      </c>
      <c r="BO5" s="47" t="s">
        <v>87</v>
      </c>
      <c r="BP5" s="47" t="s">
        <v>88</v>
      </c>
      <c r="BQ5" s="47" t="s">
        <v>89</v>
      </c>
      <c r="BR5" s="47" t="s">
        <v>90</v>
      </c>
      <c r="BS5" s="47" t="s">
        <v>91</v>
      </c>
      <c r="BT5" s="47" t="s">
        <v>92</v>
      </c>
      <c r="BU5" s="47" t="s">
        <v>93</v>
      </c>
      <c r="BV5" s="47" t="s">
        <v>94</v>
      </c>
      <c r="BW5" s="47" t="s">
        <v>95</v>
      </c>
      <c r="BX5" s="47" t="s">
        <v>96</v>
      </c>
      <c r="BY5" s="47" t="s">
        <v>97</v>
      </c>
      <c r="BZ5" s="47" t="s">
        <v>98</v>
      </c>
      <c r="CA5" s="47" t="s">
        <v>99</v>
      </c>
      <c r="CB5" s="47" t="s">
        <v>100</v>
      </c>
      <c r="CC5" s="48" t="s">
        <v>101</v>
      </c>
      <c r="CD5" s="43" t="s">
        <v>83</v>
      </c>
      <c r="CE5" s="44" t="s">
        <v>84</v>
      </c>
      <c r="CF5" s="44" t="s">
        <v>85</v>
      </c>
      <c r="CG5" s="44" t="s">
        <v>86</v>
      </c>
      <c r="CH5" s="44" t="s">
        <v>87</v>
      </c>
      <c r="CI5" s="44" t="s">
        <v>88</v>
      </c>
      <c r="CJ5" s="44" t="s">
        <v>89</v>
      </c>
      <c r="CK5" s="44" t="s">
        <v>90</v>
      </c>
      <c r="CL5" s="44" t="s">
        <v>91</v>
      </c>
      <c r="CM5" s="44" t="s">
        <v>92</v>
      </c>
      <c r="CN5" s="44" t="s">
        <v>93</v>
      </c>
      <c r="CO5" s="44" t="s">
        <v>94</v>
      </c>
      <c r="CP5" s="44" t="s">
        <v>95</v>
      </c>
      <c r="CQ5" s="44" t="s">
        <v>96</v>
      </c>
      <c r="CR5" s="44" t="s">
        <v>97</v>
      </c>
      <c r="CS5" s="44" t="s">
        <v>98</v>
      </c>
      <c r="CT5" s="44" t="s">
        <v>99</v>
      </c>
      <c r="CU5" s="44" t="s">
        <v>100</v>
      </c>
      <c r="CV5" s="45" t="s">
        <v>101</v>
      </c>
      <c r="CW5" s="16"/>
      <c r="CX5" s="51" t="s">
        <v>119</v>
      </c>
      <c r="CY5" s="52" t="s">
        <v>120</v>
      </c>
      <c r="CZ5" s="52" t="s">
        <v>121</v>
      </c>
      <c r="DA5" s="52" t="s">
        <v>122</v>
      </c>
      <c r="DB5" s="52" t="s">
        <v>123</v>
      </c>
      <c r="DC5" s="52" t="s">
        <v>124</v>
      </c>
      <c r="DD5" s="52" t="s">
        <v>125</v>
      </c>
      <c r="DE5" s="52" t="s">
        <v>126</v>
      </c>
      <c r="DF5" s="52" t="s">
        <v>127</v>
      </c>
      <c r="DG5" s="52" t="s">
        <v>128</v>
      </c>
      <c r="DH5" s="52" t="s">
        <v>129</v>
      </c>
      <c r="DI5" s="52" t="s">
        <v>130</v>
      </c>
      <c r="DJ5" s="52" t="s">
        <v>131</v>
      </c>
      <c r="DK5" s="52" t="s">
        <v>132</v>
      </c>
      <c r="DL5" s="52" t="s">
        <v>133</v>
      </c>
      <c r="DM5" s="52" t="s">
        <v>134</v>
      </c>
      <c r="DN5" s="52" t="s">
        <v>135</v>
      </c>
      <c r="DO5" s="52" t="s">
        <v>136</v>
      </c>
      <c r="DP5" s="52" t="s">
        <v>137</v>
      </c>
      <c r="DQ5" s="52" t="s">
        <v>138</v>
      </c>
      <c r="DR5" s="52" t="s">
        <v>139</v>
      </c>
      <c r="DS5" s="52" t="s">
        <v>140</v>
      </c>
      <c r="DT5" s="52" t="s">
        <v>141</v>
      </c>
      <c r="DU5" s="52" t="s">
        <v>142</v>
      </c>
      <c r="DV5" s="52" t="s">
        <v>143</v>
      </c>
      <c r="DW5" s="52" t="s">
        <v>144</v>
      </c>
      <c r="DX5" s="52" t="s">
        <v>145</v>
      </c>
      <c r="DY5" s="52" t="s">
        <v>146</v>
      </c>
      <c r="DZ5" s="52" t="s">
        <v>147</v>
      </c>
      <c r="EA5" s="52" t="s">
        <v>148</v>
      </c>
      <c r="EB5" s="52" t="s">
        <v>149</v>
      </c>
      <c r="EC5" s="52" t="s">
        <v>150</v>
      </c>
      <c r="ED5" s="52" t="s">
        <v>151</v>
      </c>
      <c r="EE5" s="52" t="s">
        <v>152</v>
      </c>
      <c r="EF5" s="52" t="s">
        <v>153</v>
      </c>
      <c r="EG5" s="52" t="s">
        <v>154</v>
      </c>
      <c r="EH5" s="52" t="s">
        <v>155</v>
      </c>
      <c r="EI5" s="52" t="s">
        <v>156</v>
      </c>
      <c r="EJ5" s="52" t="s">
        <v>157</v>
      </c>
      <c r="EK5" s="52" t="s">
        <v>158</v>
      </c>
      <c r="EL5" s="52" t="s">
        <v>159</v>
      </c>
      <c r="EM5" s="52" t="s">
        <v>160</v>
      </c>
      <c r="EN5" s="52" t="s">
        <v>161</v>
      </c>
      <c r="EO5" s="52" t="s">
        <v>162</v>
      </c>
      <c r="EP5" s="52" t="s">
        <v>163</v>
      </c>
      <c r="EQ5" s="52" t="s">
        <v>164</v>
      </c>
      <c r="ER5" s="52" t="s">
        <v>165</v>
      </c>
      <c r="ES5" s="52" t="s">
        <v>166</v>
      </c>
      <c r="ET5" s="52" t="s">
        <v>167</v>
      </c>
      <c r="EU5" s="52" t="s">
        <v>168</v>
      </c>
      <c r="EV5" s="52" t="s">
        <v>169</v>
      </c>
      <c r="EW5" s="52" t="s">
        <v>170</v>
      </c>
      <c r="EX5" s="52" t="s">
        <v>171</v>
      </c>
      <c r="EY5" s="52" t="s">
        <v>172</v>
      </c>
      <c r="EZ5" s="52" t="s">
        <v>173</v>
      </c>
      <c r="FA5" s="52" t="s">
        <v>174</v>
      </c>
      <c r="FB5" s="53" t="s">
        <v>175</v>
      </c>
      <c r="FC5" s="51" t="s">
        <v>119</v>
      </c>
      <c r="FD5" s="52" t="s">
        <v>120</v>
      </c>
      <c r="FE5" s="52" t="s">
        <v>121</v>
      </c>
      <c r="FF5" s="52" t="s">
        <v>122</v>
      </c>
      <c r="FG5" s="52" t="s">
        <v>123</v>
      </c>
      <c r="FH5" s="52" t="s">
        <v>124</v>
      </c>
      <c r="FI5" s="52" t="s">
        <v>125</v>
      </c>
      <c r="FJ5" s="52" t="s">
        <v>126</v>
      </c>
      <c r="FK5" s="52" t="s">
        <v>127</v>
      </c>
      <c r="FL5" s="52" t="s">
        <v>128</v>
      </c>
      <c r="FM5" s="52" t="s">
        <v>129</v>
      </c>
      <c r="FN5" s="52" t="s">
        <v>130</v>
      </c>
      <c r="FO5" s="52" t="s">
        <v>131</v>
      </c>
      <c r="FP5" s="52" t="s">
        <v>132</v>
      </c>
      <c r="FQ5" s="52" t="s">
        <v>133</v>
      </c>
      <c r="FR5" s="52" t="s">
        <v>134</v>
      </c>
      <c r="FS5" s="52" t="s">
        <v>135</v>
      </c>
      <c r="FT5" s="52" t="s">
        <v>136</v>
      </c>
      <c r="FU5" s="52" t="s">
        <v>137</v>
      </c>
      <c r="FV5" s="52" t="s">
        <v>138</v>
      </c>
      <c r="FW5" s="52" t="s">
        <v>139</v>
      </c>
      <c r="FX5" s="52" t="s">
        <v>140</v>
      </c>
      <c r="FY5" s="52" t="s">
        <v>141</v>
      </c>
      <c r="FZ5" s="52" t="s">
        <v>142</v>
      </c>
      <c r="GA5" s="52" t="s">
        <v>143</v>
      </c>
      <c r="GB5" s="52" t="s">
        <v>144</v>
      </c>
      <c r="GC5" s="52" t="s">
        <v>145</v>
      </c>
      <c r="GD5" s="52" t="s">
        <v>146</v>
      </c>
      <c r="GE5" s="52" t="s">
        <v>147</v>
      </c>
      <c r="GF5" s="52" t="s">
        <v>148</v>
      </c>
      <c r="GG5" s="52" t="s">
        <v>149</v>
      </c>
      <c r="GH5" s="52" t="s">
        <v>150</v>
      </c>
      <c r="GI5" s="52" t="s">
        <v>151</v>
      </c>
      <c r="GJ5" s="52" t="s">
        <v>152</v>
      </c>
      <c r="GK5" s="52" t="s">
        <v>153</v>
      </c>
      <c r="GL5" s="52" t="s">
        <v>154</v>
      </c>
      <c r="GM5" s="52" t="s">
        <v>155</v>
      </c>
      <c r="GN5" s="52" t="s">
        <v>156</v>
      </c>
      <c r="GO5" s="52" t="s">
        <v>157</v>
      </c>
      <c r="GP5" s="52" t="s">
        <v>158</v>
      </c>
      <c r="GQ5" s="52" t="s">
        <v>159</v>
      </c>
      <c r="GR5" s="52" t="s">
        <v>160</v>
      </c>
      <c r="GS5" s="52" t="s">
        <v>161</v>
      </c>
      <c r="GT5" s="52" t="s">
        <v>162</v>
      </c>
      <c r="GU5" s="52" t="s">
        <v>163</v>
      </c>
      <c r="GV5" s="52" t="s">
        <v>164</v>
      </c>
      <c r="GW5" s="52" t="s">
        <v>165</v>
      </c>
      <c r="GX5" s="52" t="s">
        <v>166</v>
      </c>
      <c r="GY5" s="52" t="s">
        <v>167</v>
      </c>
      <c r="GZ5" s="52" t="s">
        <v>168</v>
      </c>
      <c r="HA5" s="52" t="s">
        <v>169</v>
      </c>
      <c r="HB5" s="52" t="s">
        <v>170</v>
      </c>
      <c r="HC5" s="52" t="s">
        <v>171</v>
      </c>
      <c r="HD5" s="52" t="s">
        <v>172</v>
      </c>
      <c r="HE5" s="52" t="s">
        <v>173</v>
      </c>
      <c r="HF5" s="52" t="s">
        <v>174</v>
      </c>
      <c r="HG5" s="54" t="s">
        <v>175</v>
      </c>
      <c r="HH5" s="51" t="s">
        <v>119</v>
      </c>
      <c r="HI5" s="52" t="s">
        <v>120</v>
      </c>
      <c r="HJ5" s="52" t="s">
        <v>121</v>
      </c>
      <c r="HK5" s="52" t="s">
        <v>122</v>
      </c>
      <c r="HL5" s="52" t="s">
        <v>123</v>
      </c>
      <c r="HM5" s="52" t="s">
        <v>124</v>
      </c>
      <c r="HN5" s="52" t="s">
        <v>125</v>
      </c>
      <c r="HO5" s="52" t="s">
        <v>126</v>
      </c>
      <c r="HP5" s="52" t="s">
        <v>127</v>
      </c>
      <c r="HQ5" s="52" t="s">
        <v>128</v>
      </c>
      <c r="HR5" s="52" t="s">
        <v>129</v>
      </c>
      <c r="HS5" s="52" t="s">
        <v>130</v>
      </c>
      <c r="HT5" s="52" t="s">
        <v>131</v>
      </c>
      <c r="HU5" s="52" t="s">
        <v>132</v>
      </c>
      <c r="HV5" s="52" t="s">
        <v>133</v>
      </c>
      <c r="HW5" s="52" t="s">
        <v>134</v>
      </c>
      <c r="HX5" s="52" t="s">
        <v>135</v>
      </c>
      <c r="HY5" s="52" t="s">
        <v>136</v>
      </c>
      <c r="HZ5" s="52" t="s">
        <v>137</v>
      </c>
      <c r="IA5" s="52" t="s">
        <v>138</v>
      </c>
      <c r="IB5" s="52" t="s">
        <v>139</v>
      </c>
      <c r="IC5" s="52" t="s">
        <v>140</v>
      </c>
      <c r="ID5" s="52" t="s">
        <v>141</v>
      </c>
      <c r="IE5" s="52" t="s">
        <v>142</v>
      </c>
      <c r="IF5" s="52" t="s">
        <v>143</v>
      </c>
      <c r="IG5" s="52" t="s">
        <v>144</v>
      </c>
      <c r="IH5" s="52" t="s">
        <v>145</v>
      </c>
      <c r="II5" s="52" t="s">
        <v>146</v>
      </c>
      <c r="IJ5" s="52" t="s">
        <v>147</v>
      </c>
      <c r="IK5" s="52" t="s">
        <v>148</v>
      </c>
      <c r="IL5" s="52" t="s">
        <v>149</v>
      </c>
      <c r="IM5" s="52" t="s">
        <v>150</v>
      </c>
      <c r="IN5" s="52" t="s">
        <v>151</v>
      </c>
      <c r="IO5" s="52" t="s">
        <v>152</v>
      </c>
      <c r="IP5" s="52" t="s">
        <v>153</v>
      </c>
      <c r="IQ5" s="52" t="s">
        <v>154</v>
      </c>
      <c r="IR5" s="52" t="s">
        <v>155</v>
      </c>
      <c r="IS5" s="52" t="s">
        <v>156</v>
      </c>
      <c r="IT5" s="52" t="s">
        <v>157</v>
      </c>
      <c r="IU5" s="52" t="s">
        <v>158</v>
      </c>
      <c r="IV5" s="52" t="s">
        <v>159</v>
      </c>
      <c r="IW5" s="52" t="s">
        <v>160</v>
      </c>
      <c r="IX5" s="52" t="s">
        <v>161</v>
      </c>
      <c r="IY5" s="52" t="s">
        <v>162</v>
      </c>
      <c r="IZ5" s="52" t="s">
        <v>163</v>
      </c>
      <c r="JA5" s="52" t="s">
        <v>164</v>
      </c>
      <c r="JB5" s="52" t="s">
        <v>165</v>
      </c>
      <c r="JC5" s="52" t="s">
        <v>166</v>
      </c>
      <c r="JD5" s="52" t="s">
        <v>167</v>
      </c>
      <c r="JE5" s="52" t="s">
        <v>168</v>
      </c>
      <c r="JF5" s="52" t="s">
        <v>169</v>
      </c>
      <c r="JG5" s="52" t="s">
        <v>170</v>
      </c>
      <c r="JH5" s="52" t="s">
        <v>171</v>
      </c>
      <c r="JI5" s="52" t="s">
        <v>172</v>
      </c>
      <c r="JJ5" s="52" t="s">
        <v>173</v>
      </c>
      <c r="JK5" s="52" t="s">
        <v>174</v>
      </c>
      <c r="JL5" s="53" t="s">
        <v>175</v>
      </c>
      <c r="JM5" s="16"/>
      <c r="JN5" s="17" t="s">
        <v>195</v>
      </c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</row>
    <row r="6" spans="1:311" ht="54.75" customHeight="1" x14ac:dyDescent="0.2">
      <c r="A6" s="133" t="s">
        <v>8</v>
      </c>
      <c r="B6" s="134"/>
      <c r="C6" s="72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  <c r="Q6" s="72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4"/>
      <c r="AD6" s="72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5"/>
      <c r="AQ6" s="61"/>
      <c r="AR6" s="76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8"/>
      <c r="BK6" s="76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8"/>
      <c r="CD6" s="76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9"/>
      <c r="CW6" s="61"/>
      <c r="CX6" s="80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2"/>
      <c r="FC6" s="80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2"/>
      <c r="HH6" s="80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  <c r="IX6" s="81"/>
      <c r="IY6" s="81"/>
      <c r="IZ6" s="81"/>
      <c r="JA6" s="81"/>
      <c r="JB6" s="81"/>
      <c r="JC6" s="81"/>
      <c r="JD6" s="81"/>
      <c r="JE6" s="81"/>
      <c r="JF6" s="81"/>
      <c r="JG6" s="81"/>
      <c r="JH6" s="81"/>
      <c r="JI6" s="81"/>
      <c r="JJ6" s="81"/>
      <c r="JK6" s="81"/>
      <c r="JL6" s="83"/>
      <c r="JN6" s="19"/>
    </row>
    <row r="7" spans="1:311" ht="37.5" customHeight="1" x14ac:dyDescent="0.2">
      <c r="A7" s="119" t="s">
        <v>9</v>
      </c>
      <c r="B7" s="20" t="s">
        <v>10</v>
      </c>
      <c r="C7" s="41" t="s">
        <v>193</v>
      </c>
      <c r="D7" s="42"/>
      <c r="E7" s="42"/>
      <c r="F7" s="42"/>
      <c r="G7" s="42"/>
      <c r="H7" s="42"/>
      <c r="I7" s="42" t="s">
        <v>193</v>
      </c>
      <c r="J7" s="42"/>
      <c r="K7" s="42"/>
      <c r="L7" s="42" t="s">
        <v>193</v>
      </c>
      <c r="M7" s="42" t="s">
        <v>193</v>
      </c>
      <c r="N7" s="42"/>
      <c r="O7" s="42"/>
      <c r="P7" s="57" t="s">
        <v>193</v>
      </c>
      <c r="Q7" s="41" t="s">
        <v>193</v>
      </c>
      <c r="R7" s="42"/>
      <c r="S7" s="42"/>
      <c r="T7" s="42"/>
      <c r="U7" s="42"/>
      <c r="V7" s="42"/>
      <c r="W7" s="42"/>
      <c r="X7" s="42"/>
      <c r="Y7" s="42"/>
      <c r="Z7" s="42"/>
      <c r="AA7" s="42"/>
      <c r="AB7" s="42" t="s">
        <v>193</v>
      </c>
      <c r="AC7" s="57" t="s">
        <v>193</v>
      </c>
      <c r="AD7" s="41" t="s">
        <v>193</v>
      </c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 t="s">
        <v>193</v>
      </c>
      <c r="AP7" s="84" t="s">
        <v>193</v>
      </c>
      <c r="AQ7" s="61"/>
      <c r="AR7" s="49" t="s">
        <v>193</v>
      </c>
      <c r="AS7" s="50" t="s">
        <v>193</v>
      </c>
      <c r="AT7" s="50" t="s">
        <v>193</v>
      </c>
      <c r="AU7" s="50"/>
      <c r="AV7" s="50" t="s">
        <v>193</v>
      </c>
      <c r="AW7" s="50" t="s">
        <v>193</v>
      </c>
      <c r="AX7" s="50" t="s">
        <v>193</v>
      </c>
      <c r="AY7" s="50"/>
      <c r="AZ7" s="50"/>
      <c r="BA7" s="50"/>
      <c r="BB7" s="50"/>
      <c r="BC7" s="50"/>
      <c r="BD7" s="50"/>
      <c r="BE7" s="50" t="s">
        <v>193</v>
      </c>
      <c r="BF7" s="50"/>
      <c r="BG7" s="50"/>
      <c r="BH7" s="50"/>
      <c r="BI7" s="50" t="s">
        <v>193</v>
      </c>
      <c r="BJ7" s="85"/>
      <c r="BK7" s="49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85" t="s">
        <v>193</v>
      </c>
      <c r="CD7" s="49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86" t="s">
        <v>193</v>
      </c>
      <c r="CW7" s="61"/>
      <c r="CX7" s="55" t="s">
        <v>193</v>
      </c>
      <c r="CY7" s="56" t="s">
        <v>193</v>
      </c>
      <c r="CZ7" s="56" t="s">
        <v>193</v>
      </c>
      <c r="DA7" s="56" t="s">
        <v>193</v>
      </c>
      <c r="DB7" s="56" t="s">
        <v>193</v>
      </c>
      <c r="DC7" s="56" t="s">
        <v>193</v>
      </c>
      <c r="DD7" s="56" t="s">
        <v>193</v>
      </c>
      <c r="DE7" s="56" t="s">
        <v>193</v>
      </c>
      <c r="DF7" s="56"/>
      <c r="DG7" s="56"/>
      <c r="DH7" s="56"/>
      <c r="DI7" s="56" t="s">
        <v>193</v>
      </c>
      <c r="DJ7" s="56" t="s">
        <v>193</v>
      </c>
      <c r="DK7" s="56" t="s">
        <v>193</v>
      </c>
      <c r="DL7" s="56" t="s">
        <v>193</v>
      </c>
      <c r="DM7" s="56"/>
      <c r="DN7" s="56"/>
      <c r="DO7" s="56"/>
      <c r="DP7" s="56" t="s">
        <v>193</v>
      </c>
      <c r="DQ7" s="56"/>
      <c r="DR7" s="56" t="s">
        <v>193</v>
      </c>
      <c r="DS7" s="56" t="s">
        <v>193</v>
      </c>
      <c r="DT7" s="56" t="s">
        <v>193</v>
      </c>
      <c r="DU7" s="56" t="s">
        <v>193</v>
      </c>
      <c r="DV7" s="56"/>
      <c r="DW7" s="56"/>
      <c r="DX7" s="56" t="s">
        <v>193</v>
      </c>
      <c r="DY7" s="56" t="s">
        <v>193</v>
      </c>
      <c r="DZ7" s="56" t="s">
        <v>193</v>
      </c>
      <c r="EA7" s="56"/>
      <c r="EB7" s="56"/>
      <c r="EC7" s="56"/>
      <c r="ED7" s="56"/>
      <c r="EE7" s="56" t="s">
        <v>193</v>
      </c>
      <c r="EF7" s="56"/>
      <c r="EG7" s="56"/>
      <c r="EH7" s="56"/>
      <c r="EI7" s="56" t="s">
        <v>193</v>
      </c>
      <c r="EJ7" s="56" t="s">
        <v>193</v>
      </c>
      <c r="EK7" s="56" t="s">
        <v>193</v>
      </c>
      <c r="EL7" s="56" t="s">
        <v>193</v>
      </c>
      <c r="EM7" s="56" t="s">
        <v>193</v>
      </c>
      <c r="EN7" s="56" t="s">
        <v>193</v>
      </c>
      <c r="EO7" s="56"/>
      <c r="EP7" s="56"/>
      <c r="EQ7" s="56"/>
      <c r="ER7" s="56"/>
      <c r="ES7" s="56"/>
      <c r="ET7" s="56" t="s">
        <v>193</v>
      </c>
      <c r="EU7" s="56"/>
      <c r="EV7" s="56"/>
      <c r="EW7" s="56"/>
      <c r="EX7" s="56"/>
      <c r="EY7" s="56" t="s">
        <v>193</v>
      </c>
      <c r="EZ7" s="56" t="s">
        <v>193</v>
      </c>
      <c r="FA7" s="56" t="s">
        <v>193</v>
      </c>
      <c r="FB7" s="87"/>
      <c r="FC7" s="55" t="s">
        <v>193</v>
      </c>
      <c r="FD7" s="56"/>
      <c r="FE7" s="56"/>
      <c r="FF7" s="56"/>
      <c r="FG7" s="56"/>
      <c r="FH7" s="56" t="s">
        <v>193</v>
      </c>
      <c r="FI7" s="56"/>
      <c r="FJ7" s="56"/>
      <c r="FK7" s="56"/>
      <c r="FL7" s="56"/>
      <c r="FM7" s="56"/>
      <c r="FN7" s="56"/>
      <c r="FO7" s="56"/>
      <c r="FP7" s="56"/>
      <c r="FQ7" s="56"/>
      <c r="FR7" s="56" t="s">
        <v>193</v>
      </c>
      <c r="FS7" s="56" t="s">
        <v>193</v>
      </c>
      <c r="FT7" s="56" t="s">
        <v>193</v>
      </c>
      <c r="FU7" s="56" t="s">
        <v>193</v>
      </c>
      <c r="FV7" s="56"/>
      <c r="FW7" s="56"/>
      <c r="FX7" s="56" t="s">
        <v>193</v>
      </c>
      <c r="FY7" s="56" t="s">
        <v>193</v>
      </c>
      <c r="FZ7" s="56"/>
      <c r="GA7" s="56"/>
      <c r="GB7" s="56" t="s">
        <v>193</v>
      </c>
      <c r="GC7" s="56"/>
      <c r="GD7" s="56" t="s">
        <v>193</v>
      </c>
      <c r="GE7" s="56" t="s">
        <v>193</v>
      </c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 t="s">
        <v>193</v>
      </c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 t="s">
        <v>193</v>
      </c>
      <c r="HE7" s="56" t="s">
        <v>193</v>
      </c>
      <c r="HF7" s="56" t="s">
        <v>193</v>
      </c>
      <c r="HG7" s="87"/>
      <c r="HH7" s="55" t="s">
        <v>193</v>
      </c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 t="s">
        <v>193</v>
      </c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 t="s">
        <v>193</v>
      </c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  <c r="IW7" s="56"/>
      <c r="IX7" s="56"/>
      <c r="IY7" s="56"/>
      <c r="IZ7" s="56"/>
      <c r="JA7" s="56"/>
      <c r="JB7" s="56"/>
      <c r="JC7" s="56"/>
      <c r="JD7" s="56"/>
      <c r="JE7" s="56"/>
      <c r="JF7" s="56"/>
      <c r="JG7" s="56"/>
      <c r="JH7" s="56"/>
      <c r="JI7" s="56"/>
      <c r="JJ7" s="56" t="s">
        <v>193</v>
      </c>
      <c r="JK7" s="56" t="s">
        <v>193</v>
      </c>
      <c r="JL7" s="88"/>
      <c r="JM7" s="3">
        <f>COUNTIF(C7:JL7,"учтена")</f>
        <v>72</v>
      </c>
      <c r="JN7" s="4"/>
    </row>
    <row r="8" spans="1:311" ht="29.25" customHeight="1" x14ac:dyDescent="0.2">
      <c r="A8" s="119"/>
      <c r="B8" s="20" t="s">
        <v>11</v>
      </c>
      <c r="C8" s="41" t="s">
        <v>193</v>
      </c>
      <c r="D8" s="42"/>
      <c r="E8" s="42"/>
      <c r="F8" s="42"/>
      <c r="G8" s="42"/>
      <c r="H8" s="42"/>
      <c r="I8" s="42" t="s">
        <v>193</v>
      </c>
      <c r="J8" s="42"/>
      <c r="K8" s="42"/>
      <c r="L8" s="42" t="s">
        <v>193</v>
      </c>
      <c r="M8" s="42" t="s">
        <v>193</v>
      </c>
      <c r="N8" s="42"/>
      <c r="O8" s="42"/>
      <c r="P8" s="57" t="s">
        <v>193</v>
      </c>
      <c r="Q8" s="41" t="s">
        <v>193</v>
      </c>
      <c r="R8" s="42"/>
      <c r="S8" s="42"/>
      <c r="T8" s="42"/>
      <c r="U8" s="42"/>
      <c r="V8" s="42"/>
      <c r="W8" s="42"/>
      <c r="X8" s="42"/>
      <c r="Y8" s="42"/>
      <c r="Z8" s="42"/>
      <c r="AA8" s="42"/>
      <c r="AB8" s="42" t="s">
        <v>193</v>
      </c>
      <c r="AC8" s="57" t="s">
        <v>193</v>
      </c>
      <c r="AD8" s="41" t="s">
        <v>193</v>
      </c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 t="s">
        <v>193</v>
      </c>
      <c r="AP8" s="84" t="s">
        <v>193</v>
      </c>
      <c r="AQ8" s="61"/>
      <c r="AR8" s="49" t="s">
        <v>193</v>
      </c>
      <c r="AS8" s="50" t="s">
        <v>193</v>
      </c>
      <c r="AT8" s="50" t="s">
        <v>193</v>
      </c>
      <c r="AU8" s="50"/>
      <c r="AV8" s="50" t="s">
        <v>193</v>
      </c>
      <c r="AW8" s="50" t="s">
        <v>193</v>
      </c>
      <c r="AX8" s="50" t="s">
        <v>193</v>
      </c>
      <c r="AY8" s="50"/>
      <c r="AZ8" s="50"/>
      <c r="BA8" s="50"/>
      <c r="BB8" s="50"/>
      <c r="BC8" s="50"/>
      <c r="BD8" s="50"/>
      <c r="BE8" s="50" t="s">
        <v>193</v>
      </c>
      <c r="BF8" s="50"/>
      <c r="BG8" s="50"/>
      <c r="BH8" s="50"/>
      <c r="BI8" s="50" t="s">
        <v>193</v>
      </c>
      <c r="BJ8" s="85"/>
      <c r="BK8" s="49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85" t="s">
        <v>193</v>
      </c>
      <c r="CD8" s="49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86" t="s">
        <v>193</v>
      </c>
      <c r="CW8" s="61"/>
      <c r="CX8" s="55" t="s">
        <v>193</v>
      </c>
      <c r="CY8" s="56" t="s">
        <v>193</v>
      </c>
      <c r="CZ8" s="56" t="s">
        <v>193</v>
      </c>
      <c r="DA8" s="56" t="s">
        <v>193</v>
      </c>
      <c r="DB8" s="56" t="s">
        <v>193</v>
      </c>
      <c r="DC8" s="56" t="s">
        <v>193</v>
      </c>
      <c r="DD8" s="56" t="s">
        <v>193</v>
      </c>
      <c r="DE8" s="56" t="s">
        <v>193</v>
      </c>
      <c r="DF8" s="56"/>
      <c r="DG8" s="56"/>
      <c r="DH8" s="56"/>
      <c r="DI8" s="56" t="s">
        <v>193</v>
      </c>
      <c r="DJ8" s="56" t="s">
        <v>193</v>
      </c>
      <c r="DK8" s="56" t="s">
        <v>193</v>
      </c>
      <c r="DL8" s="56" t="s">
        <v>193</v>
      </c>
      <c r="DM8" s="56"/>
      <c r="DN8" s="56"/>
      <c r="DO8" s="56"/>
      <c r="DP8" s="56" t="s">
        <v>193</v>
      </c>
      <c r="DQ8" s="56"/>
      <c r="DR8" s="56" t="s">
        <v>193</v>
      </c>
      <c r="DS8" s="56" t="s">
        <v>193</v>
      </c>
      <c r="DT8" s="56" t="s">
        <v>193</v>
      </c>
      <c r="DU8" s="56" t="s">
        <v>193</v>
      </c>
      <c r="DV8" s="56"/>
      <c r="DW8" s="56"/>
      <c r="DX8" s="56" t="s">
        <v>193</v>
      </c>
      <c r="DY8" s="56" t="s">
        <v>193</v>
      </c>
      <c r="DZ8" s="56" t="s">
        <v>193</v>
      </c>
      <c r="EA8" s="56"/>
      <c r="EB8" s="56"/>
      <c r="EC8" s="56"/>
      <c r="ED8" s="56"/>
      <c r="EE8" s="56" t="s">
        <v>193</v>
      </c>
      <c r="EF8" s="56"/>
      <c r="EG8" s="56"/>
      <c r="EH8" s="56"/>
      <c r="EI8" s="56" t="s">
        <v>193</v>
      </c>
      <c r="EJ8" s="56" t="s">
        <v>193</v>
      </c>
      <c r="EK8" s="56" t="s">
        <v>193</v>
      </c>
      <c r="EL8" s="56" t="s">
        <v>193</v>
      </c>
      <c r="EM8" s="56" t="s">
        <v>193</v>
      </c>
      <c r="EN8" s="56" t="s">
        <v>193</v>
      </c>
      <c r="EO8" s="56"/>
      <c r="EP8" s="56"/>
      <c r="EQ8" s="56"/>
      <c r="ER8" s="56"/>
      <c r="ES8" s="56"/>
      <c r="ET8" s="56" t="s">
        <v>193</v>
      </c>
      <c r="EU8" s="56"/>
      <c r="EV8" s="56"/>
      <c r="EW8" s="56"/>
      <c r="EX8" s="56"/>
      <c r="EY8" s="56" t="s">
        <v>193</v>
      </c>
      <c r="EZ8" s="56" t="s">
        <v>193</v>
      </c>
      <c r="FA8" s="56" t="s">
        <v>193</v>
      </c>
      <c r="FB8" s="87"/>
      <c r="FC8" s="55" t="s">
        <v>193</v>
      </c>
      <c r="FD8" s="56"/>
      <c r="FE8" s="56"/>
      <c r="FF8" s="56"/>
      <c r="FG8" s="56"/>
      <c r="FH8" s="56" t="s">
        <v>193</v>
      </c>
      <c r="FI8" s="56"/>
      <c r="FJ8" s="56"/>
      <c r="FK8" s="56"/>
      <c r="FL8" s="56"/>
      <c r="FM8" s="56"/>
      <c r="FN8" s="56"/>
      <c r="FO8" s="56"/>
      <c r="FP8" s="56"/>
      <c r="FQ8" s="56"/>
      <c r="FR8" s="56" t="s">
        <v>193</v>
      </c>
      <c r="FS8" s="56" t="s">
        <v>193</v>
      </c>
      <c r="FT8" s="56" t="s">
        <v>193</v>
      </c>
      <c r="FU8" s="56" t="s">
        <v>193</v>
      </c>
      <c r="FV8" s="56"/>
      <c r="FW8" s="56"/>
      <c r="FX8" s="56" t="s">
        <v>193</v>
      </c>
      <c r="FY8" s="56" t="s">
        <v>193</v>
      </c>
      <c r="FZ8" s="56"/>
      <c r="GA8" s="56"/>
      <c r="GB8" s="56" t="s">
        <v>193</v>
      </c>
      <c r="GC8" s="56"/>
      <c r="GD8" s="56" t="s">
        <v>193</v>
      </c>
      <c r="GE8" s="56" t="s">
        <v>193</v>
      </c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 t="s">
        <v>193</v>
      </c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 t="s">
        <v>193</v>
      </c>
      <c r="HE8" s="56" t="s">
        <v>193</v>
      </c>
      <c r="HF8" s="56" t="s">
        <v>193</v>
      </c>
      <c r="HG8" s="87"/>
      <c r="HH8" s="55" t="s">
        <v>193</v>
      </c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 t="s">
        <v>193</v>
      </c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 t="s">
        <v>193</v>
      </c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 t="s">
        <v>193</v>
      </c>
      <c r="JK8" s="56" t="s">
        <v>193</v>
      </c>
      <c r="JL8" s="88"/>
      <c r="JM8" s="3">
        <f>COUNTIF(C8:JL8,"учтена")</f>
        <v>72</v>
      </c>
      <c r="JN8" s="4"/>
    </row>
    <row r="9" spans="1:311" ht="27" customHeight="1" x14ac:dyDescent="0.2">
      <c r="A9" s="119"/>
      <c r="B9" s="20" t="s">
        <v>12</v>
      </c>
      <c r="C9" s="41" t="s">
        <v>193</v>
      </c>
      <c r="D9" s="42"/>
      <c r="E9" s="42"/>
      <c r="F9" s="42"/>
      <c r="G9" s="42"/>
      <c r="H9" s="42"/>
      <c r="I9" s="42" t="s">
        <v>193</v>
      </c>
      <c r="J9" s="42"/>
      <c r="K9" s="42"/>
      <c r="L9" s="42" t="s">
        <v>193</v>
      </c>
      <c r="M9" s="42" t="s">
        <v>193</v>
      </c>
      <c r="N9" s="42"/>
      <c r="O9" s="42"/>
      <c r="P9" s="57" t="s">
        <v>193</v>
      </c>
      <c r="Q9" s="41" t="s">
        <v>193</v>
      </c>
      <c r="R9" s="42"/>
      <c r="S9" s="42"/>
      <c r="T9" s="42"/>
      <c r="U9" s="42"/>
      <c r="V9" s="42"/>
      <c r="W9" s="42"/>
      <c r="X9" s="42"/>
      <c r="Y9" s="42"/>
      <c r="Z9" s="42"/>
      <c r="AA9" s="42"/>
      <c r="AB9" s="42" t="s">
        <v>193</v>
      </c>
      <c r="AC9" s="57" t="s">
        <v>193</v>
      </c>
      <c r="AD9" s="41" t="s">
        <v>193</v>
      </c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 t="s">
        <v>193</v>
      </c>
      <c r="AP9" s="84" t="s">
        <v>193</v>
      </c>
      <c r="AQ9" s="61"/>
      <c r="AR9" s="49" t="s">
        <v>193</v>
      </c>
      <c r="AS9" s="50" t="s">
        <v>193</v>
      </c>
      <c r="AT9" s="50" t="s">
        <v>193</v>
      </c>
      <c r="AU9" s="50"/>
      <c r="AV9" s="50" t="s">
        <v>193</v>
      </c>
      <c r="AW9" s="50" t="s">
        <v>193</v>
      </c>
      <c r="AX9" s="50" t="s">
        <v>193</v>
      </c>
      <c r="AY9" s="50"/>
      <c r="AZ9" s="50"/>
      <c r="BA9" s="50"/>
      <c r="BB9" s="50"/>
      <c r="BC9" s="50"/>
      <c r="BD9" s="50"/>
      <c r="BE9" s="50" t="s">
        <v>193</v>
      </c>
      <c r="BF9" s="50"/>
      <c r="BG9" s="50"/>
      <c r="BH9" s="50"/>
      <c r="BI9" s="50" t="s">
        <v>193</v>
      </c>
      <c r="BJ9" s="85"/>
      <c r="BK9" s="49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85" t="s">
        <v>193</v>
      </c>
      <c r="CD9" s="49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86" t="s">
        <v>193</v>
      </c>
      <c r="CW9" s="61"/>
      <c r="CX9" s="55" t="s">
        <v>193</v>
      </c>
      <c r="CY9" s="56" t="s">
        <v>193</v>
      </c>
      <c r="CZ9" s="56" t="s">
        <v>193</v>
      </c>
      <c r="DA9" s="56" t="s">
        <v>193</v>
      </c>
      <c r="DB9" s="56" t="s">
        <v>193</v>
      </c>
      <c r="DC9" s="56" t="s">
        <v>193</v>
      </c>
      <c r="DD9" s="56" t="s">
        <v>193</v>
      </c>
      <c r="DE9" s="56" t="s">
        <v>193</v>
      </c>
      <c r="DF9" s="56"/>
      <c r="DG9" s="56"/>
      <c r="DH9" s="56"/>
      <c r="DI9" s="56" t="s">
        <v>193</v>
      </c>
      <c r="DJ9" s="56" t="s">
        <v>193</v>
      </c>
      <c r="DK9" s="56" t="s">
        <v>193</v>
      </c>
      <c r="DL9" s="56" t="s">
        <v>193</v>
      </c>
      <c r="DM9" s="56"/>
      <c r="DN9" s="56"/>
      <c r="DO9" s="56"/>
      <c r="DP9" s="56" t="s">
        <v>193</v>
      </c>
      <c r="DQ9" s="56"/>
      <c r="DR9" s="56" t="s">
        <v>193</v>
      </c>
      <c r="DS9" s="56" t="s">
        <v>193</v>
      </c>
      <c r="DT9" s="56" t="s">
        <v>193</v>
      </c>
      <c r="DU9" s="56" t="s">
        <v>193</v>
      </c>
      <c r="DV9" s="56"/>
      <c r="DW9" s="56"/>
      <c r="DX9" s="56" t="s">
        <v>193</v>
      </c>
      <c r="DY9" s="56" t="s">
        <v>193</v>
      </c>
      <c r="DZ9" s="56" t="s">
        <v>193</v>
      </c>
      <c r="EA9" s="56"/>
      <c r="EB9" s="56"/>
      <c r="EC9" s="56"/>
      <c r="ED9" s="56"/>
      <c r="EE9" s="56" t="s">
        <v>193</v>
      </c>
      <c r="EF9" s="56"/>
      <c r="EG9" s="56"/>
      <c r="EH9" s="56"/>
      <c r="EI9" s="56" t="s">
        <v>193</v>
      </c>
      <c r="EJ9" s="56" t="s">
        <v>193</v>
      </c>
      <c r="EK9" s="56" t="s">
        <v>193</v>
      </c>
      <c r="EL9" s="56" t="s">
        <v>193</v>
      </c>
      <c r="EM9" s="56" t="s">
        <v>193</v>
      </c>
      <c r="EN9" s="56" t="s">
        <v>193</v>
      </c>
      <c r="EO9" s="56"/>
      <c r="EP9" s="56"/>
      <c r="EQ9" s="56"/>
      <c r="ER9" s="56"/>
      <c r="ES9" s="56"/>
      <c r="ET9" s="56" t="s">
        <v>193</v>
      </c>
      <c r="EU9" s="56"/>
      <c r="EV9" s="56"/>
      <c r="EW9" s="56"/>
      <c r="EX9" s="56"/>
      <c r="EY9" s="56" t="s">
        <v>193</v>
      </c>
      <c r="EZ9" s="56" t="s">
        <v>193</v>
      </c>
      <c r="FA9" s="56" t="s">
        <v>193</v>
      </c>
      <c r="FB9" s="87"/>
      <c r="FC9" s="55" t="s">
        <v>193</v>
      </c>
      <c r="FD9" s="56"/>
      <c r="FE9" s="56"/>
      <c r="FF9" s="56"/>
      <c r="FG9" s="56"/>
      <c r="FH9" s="56" t="s">
        <v>193</v>
      </c>
      <c r="FI9" s="56"/>
      <c r="FJ9" s="56"/>
      <c r="FK9" s="56"/>
      <c r="FL9" s="56"/>
      <c r="FM9" s="56"/>
      <c r="FN9" s="56"/>
      <c r="FO9" s="56"/>
      <c r="FP9" s="56"/>
      <c r="FQ9" s="56"/>
      <c r="FR9" s="56" t="s">
        <v>193</v>
      </c>
      <c r="FS9" s="56" t="s">
        <v>193</v>
      </c>
      <c r="FT9" s="56" t="s">
        <v>193</v>
      </c>
      <c r="FU9" s="56" t="s">
        <v>193</v>
      </c>
      <c r="FV9" s="56"/>
      <c r="FW9" s="56"/>
      <c r="FX9" s="56" t="s">
        <v>193</v>
      </c>
      <c r="FY9" s="56" t="s">
        <v>193</v>
      </c>
      <c r="FZ9" s="56"/>
      <c r="GA9" s="56"/>
      <c r="GB9" s="56" t="s">
        <v>193</v>
      </c>
      <c r="GC9" s="56"/>
      <c r="GD9" s="56" t="s">
        <v>193</v>
      </c>
      <c r="GE9" s="56" t="s">
        <v>193</v>
      </c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 t="s">
        <v>193</v>
      </c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 t="s">
        <v>193</v>
      </c>
      <c r="HE9" s="56" t="s">
        <v>193</v>
      </c>
      <c r="HF9" s="56" t="s">
        <v>193</v>
      </c>
      <c r="HG9" s="87"/>
      <c r="HH9" s="55" t="s">
        <v>193</v>
      </c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 t="s">
        <v>193</v>
      </c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 t="s">
        <v>193</v>
      </c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  <c r="IW9" s="56"/>
      <c r="IX9" s="56"/>
      <c r="IY9" s="56"/>
      <c r="IZ9" s="56"/>
      <c r="JA9" s="56"/>
      <c r="JB9" s="56"/>
      <c r="JC9" s="56"/>
      <c r="JD9" s="56"/>
      <c r="JE9" s="56"/>
      <c r="JF9" s="56"/>
      <c r="JG9" s="56"/>
      <c r="JH9" s="56"/>
      <c r="JI9" s="56"/>
      <c r="JJ9" s="56" t="s">
        <v>193</v>
      </c>
      <c r="JK9" s="56" t="s">
        <v>193</v>
      </c>
      <c r="JL9" s="88"/>
      <c r="JM9" s="3">
        <f>COUNTIF(C9:JL9,"учтена")</f>
        <v>72</v>
      </c>
      <c r="JN9" s="4"/>
    </row>
    <row r="10" spans="1:311" ht="37.5" customHeight="1" x14ac:dyDescent="0.2">
      <c r="A10" s="119"/>
      <c r="B10" s="20" t="s">
        <v>13</v>
      </c>
      <c r="C10" s="41" t="s">
        <v>193</v>
      </c>
      <c r="D10" s="42"/>
      <c r="E10" s="42"/>
      <c r="F10" s="42"/>
      <c r="G10" s="42"/>
      <c r="H10" s="42"/>
      <c r="I10" s="42" t="s">
        <v>193</v>
      </c>
      <c r="J10" s="42"/>
      <c r="K10" s="42"/>
      <c r="L10" s="42" t="s">
        <v>193</v>
      </c>
      <c r="M10" s="42" t="s">
        <v>193</v>
      </c>
      <c r="N10" s="42"/>
      <c r="O10" s="42"/>
      <c r="P10" s="57" t="s">
        <v>193</v>
      </c>
      <c r="Q10" s="41" t="s">
        <v>193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 t="s">
        <v>193</v>
      </c>
      <c r="AC10" s="57" t="s">
        <v>193</v>
      </c>
      <c r="AD10" s="41" t="s">
        <v>193</v>
      </c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 t="s">
        <v>193</v>
      </c>
      <c r="AP10" s="84" t="s">
        <v>193</v>
      </c>
      <c r="AQ10" s="61"/>
      <c r="AR10" s="49" t="s">
        <v>193</v>
      </c>
      <c r="AS10" s="50" t="s">
        <v>193</v>
      </c>
      <c r="AT10" s="50" t="s">
        <v>193</v>
      </c>
      <c r="AU10" s="50"/>
      <c r="AV10" s="50" t="s">
        <v>193</v>
      </c>
      <c r="AW10" s="50" t="s">
        <v>193</v>
      </c>
      <c r="AX10" s="50" t="s">
        <v>193</v>
      </c>
      <c r="AY10" s="50"/>
      <c r="AZ10" s="50"/>
      <c r="BA10" s="50"/>
      <c r="BB10" s="50"/>
      <c r="BC10" s="50"/>
      <c r="BD10" s="50"/>
      <c r="BE10" s="50" t="s">
        <v>193</v>
      </c>
      <c r="BF10" s="50"/>
      <c r="BG10" s="50"/>
      <c r="BH10" s="50"/>
      <c r="BI10" s="50" t="s">
        <v>193</v>
      </c>
      <c r="BJ10" s="85"/>
      <c r="BK10" s="49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85" t="s">
        <v>193</v>
      </c>
      <c r="CD10" s="49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86" t="s">
        <v>193</v>
      </c>
      <c r="CW10" s="61"/>
      <c r="CX10" s="55" t="s">
        <v>193</v>
      </c>
      <c r="CY10" s="56" t="s">
        <v>193</v>
      </c>
      <c r="CZ10" s="56" t="s">
        <v>193</v>
      </c>
      <c r="DA10" s="56" t="s">
        <v>193</v>
      </c>
      <c r="DB10" s="56" t="s">
        <v>193</v>
      </c>
      <c r="DC10" s="56" t="s">
        <v>193</v>
      </c>
      <c r="DD10" s="56" t="s">
        <v>193</v>
      </c>
      <c r="DE10" s="56" t="s">
        <v>193</v>
      </c>
      <c r="DF10" s="56"/>
      <c r="DG10" s="56"/>
      <c r="DH10" s="56"/>
      <c r="DI10" s="56" t="s">
        <v>193</v>
      </c>
      <c r="DJ10" s="56" t="s">
        <v>193</v>
      </c>
      <c r="DK10" s="56" t="s">
        <v>193</v>
      </c>
      <c r="DL10" s="56" t="s">
        <v>193</v>
      </c>
      <c r="DM10" s="56"/>
      <c r="DN10" s="56"/>
      <c r="DO10" s="56"/>
      <c r="DP10" s="56" t="s">
        <v>193</v>
      </c>
      <c r="DQ10" s="56"/>
      <c r="DR10" s="56" t="s">
        <v>193</v>
      </c>
      <c r="DS10" s="56" t="s">
        <v>193</v>
      </c>
      <c r="DT10" s="56" t="s">
        <v>193</v>
      </c>
      <c r="DU10" s="56" t="s">
        <v>193</v>
      </c>
      <c r="DV10" s="56"/>
      <c r="DW10" s="56"/>
      <c r="DX10" s="56" t="s">
        <v>193</v>
      </c>
      <c r="DY10" s="56" t="s">
        <v>193</v>
      </c>
      <c r="DZ10" s="56" t="s">
        <v>193</v>
      </c>
      <c r="EA10" s="56"/>
      <c r="EB10" s="56"/>
      <c r="EC10" s="56"/>
      <c r="ED10" s="56"/>
      <c r="EE10" s="56" t="s">
        <v>193</v>
      </c>
      <c r="EF10" s="56"/>
      <c r="EG10" s="56"/>
      <c r="EH10" s="56"/>
      <c r="EI10" s="56" t="s">
        <v>193</v>
      </c>
      <c r="EJ10" s="56" t="s">
        <v>193</v>
      </c>
      <c r="EK10" s="56" t="s">
        <v>193</v>
      </c>
      <c r="EL10" s="56" t="s">
        <v>193</v>
      </c>
      <c r="EM10" s="56" t="s">
        <v>193</v>
      </c>
      <c r="EN10" s="56" t="s">
        <v>193</v>
      </c>
      <c r="EO10" s="56"/>
      <c r="EP10" s="56"/>
      <c r="EQ10" s="56"/>
      <c r="ER10" s="56"/>
      <c r="ES10" s="56"/>
      <c r="ET10" s="56" t="s">
        <v>193</v>
      </c>
      <c r="EU10" s="56"/>
      <c r="EV10" s="56"/>
      <c r="EW10" s="56"/>
      <c r="EX10" s="56"/>
      <c r="EY10" s="56" t="s">
        <v>193</v>
      </c>
      <c r="EZ10" s="56" t="s">
        <v>193</v>
      </c>
      <c r="FA10" s="56" t="s">
        <v>193</v>
      </c>
      <c r="FB10" s="87"/>
      <c r="FC10" s="55" t="s">
        <v>193</v>
      </c>
      <c r="FD10" s="56"/>
      <c r="FE10" s="56"/>
      <c r="FF10" s="56"/>
      <c r="FG10" s="56"/>
      <c r="FH10" s="56" t="s">
        <v>193</v>
      </c>
      <c r="FI10" s="56"/>
      <c r="FJ10" s="56"/>
      <c r="FK10" s="56"/>
      <c r="FL10" s="56"/>
      <c r="FM10" s="56"/>
      <c r="FN10" s="56"/>
      <c r="FO10" s="56"/>
      <c r="FP10" s="56"/>
      <c r="FQ10" s="56"/>
      <c r="FR10" s="56" t="s">
        <v>193</v>
      </c>
      <c r="FS10" s="56" t="s">
        <v>193</v>
      </c>
      <c r="FT10" s="56" t="s">
        <v>193</v>
      </c>
      <c r="FU10" s="56" t="s">
        <v>193</v>
      </c>
      <c r="FV10" s="56"/>
      <c r="FW10" s="56"/>
      <c r="FX10" s="56" t="s">
        <v>193</v>
      </c>
      <c r="FY10" s="56" t="s">
        <v>193</v>
      </c>
      <c r="FZ10" s="56"/>
      <c r="GA10" s="56"/>
      <c r="GB10" s="56" t="s">
        <v>193</v>
      </c>
      <c r="GC10" s="56"/>
      <c r="GD10" s="56" t="s">
        <v>193</v>
      </c>
      <c r="GE10" s="56" t="s">
        <v>193</v>
      </c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 t="s">
        <v>193</v>
      </c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 t="s">
        <v>193</v>
      </c>
      <c r="HE10" s="56" t="s">
        <v>193</v>
      </c>
      <c r="HF10" s="56" t="s">
        <v>193</v>
      </c>
      <c r="HG10" s="87"/>
      <c r="HH10" s="55" t="s">
        <v>193</v>
      </c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 t="s">
        <v>193</v>
      </c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 t="s">
        <v>193</v>
      </c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  <c r="IW10" s="56"/>
      <c r="IX10" s="56"/>
      <c r="IY10" s="56"/>
      <c r="IZ10" s="56"/>
      <c r="JA10" s="56"/>
      <c r="JB10" s="56"/>
      <c r="JC10" s="56"/>
      <c r="JD10" s="56"/>
      <c r="JE10" s="56"/>
      <c r="JF10" s="56"/>
      <c r="JG10" s="56"/>
      <c r="JH10" s="56"/>
      <c r="JI10" s="56"/>
      <c r="JJ10" s="56" t="s">
        <v>193</v>
      </c>
      <c r="JK10" s="56" t="s">
        <v>193</v>
      </c>
      <c r="JL10" s="88"/>
      <c r="JM10" s="3">
        <f>COUNTIF(C10:JL10,"учтена")</f>
        <v>72</v>
      </c>
      <c r="JN10" s="4"/>
    </row>
    <row r="11" spans="1:311" ht="41.25" customHeight="1" x14ac:dyDescent="0.2">
      <c r="A11" s="119"/>
      <c r="B11" s="20" t="s">
        <v>197</v>
      </c>
      <c r="C11" s="41" t="s">
        <v>193</v>
      </c>
      <c r="D11" s="42"/>
      <c r="E11" s="42"/>
      <c r="F11" s="42"/>
      <c r="G11" s="42"/>
      <c r="H11" s="42"/>
      <c r="I11" s="42" t="s">
        <v>193</v>
      </c>
      <c r="J11" s="42"/>
      <c r="K11" s="42"/>
      <c r="L11" s="42" t="s">
        <v>193</v>
      </c>
      <c r="M11" s="42" t="s">
        <v>193</v>
      </c>
      <c r="N11" s="42"/>
      <c r="O11" s="42"/>
      <c r="P11" s="57" t="s">
        <v>193</v>
      </c>
      <c r="Q11" s="41" t="s">
        <v>193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 t="s">
        <v>193</v>
      </c>
      <c r="AC11" s="57" t="s">
        <v>193</v>
      </c>
      <c r="AD11" s="41" t="s">
        <v>193</v>
      </c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 t="s">
        <v>193</v>
      </c>
      <c r="AP11" s="84" t="s">
        <v>193</v>
      </c>
      <c r="AQ11" s="61"/>
      <c r="AR11" s="49" t="s">
        <v>193</v>
      </c>
      <c r="AS11" s="50" t="s">
        <v>193</v>
      </c>
      <c r="AT11" s="50" t="s">
        <v>193</v>
      </c>
      <c r="AU11" s="50"/>
      <c r="AV11" s="50" t="s">
        <v>193</v>
      </c>
      <c r="AW11" s="50" t="s">
        <v>193</v>
      </c>
      <c r="AX11" s="50" t="s">
        <v>193</v>
      </c>
      <c r="AY11" s="50"/>
      <c r="AZ11" s="50"/>
      <c r="BA11" s="50"/>
      <c r="BB11" s="50"/>
      <c r="BC11" s="50"/>
      <c r="BD11" s="50"/>
      <c r="BE11" s="50" t="s">
        <v>193</v>
      </c>
      <c r="BF11" s="50"/>
      <c r="BG11" s="50"/>
      <c r="BH11" s="50"/>
      <c r="BI11" s="50" t="s">
        <v>193</v>
      </c>
      <c r="BJ11" s="85"/>
      <c r="BK11" s="49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85" t="s">
        <v>193</v>
      </c>
      <c r="CD11" s="49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86" t="s">
        <v>193</v>
      </c>
      <c r="CW11" s="61"/>
      <c r="CX11" s="55" t="s">
        <v>193</v>
      </c>
      <c r="CY11" s="56" t="s">
        <v>193</v>
      </c>
      <c r="CZ11" s="56" t="s">
        <v>193</v>
      </c>
      <c r="DA11" s="56" t="s">
        <v>193</v>
      </c>
      <c r="DB11" s="56" t="s">
        <v>193</v>
      </c>
      <c r="DC11" s="56" t="s">
        <v>193</v>
      </c>
      <c r="DD11" s="56" t="s">
        <v>193</v>
      </c>
      <c r="DE11" s="56" t="s">
        <v>193</v>
      </c>
      <c r="DF11" s="56"/>
      <c r="DG11" s="56"/>
      <c r="DH11" s="56"/>
      <c r="DI11" s="56" t="s">
        <v>193</v>
      </c>
      <c r="DJ11" s="56" t="s">
        <v>193</v>
      </c>
      <c r="DK11" s="56" t="s">
        <v>193</v>
      </c>
      <c r="DL11" s="56" t="s">
        <v>193</v>
      </c>
      <c r="DM11" s="56"/>
      <c r="DN11" s="56"/>
      <c r="DO11" s="56"/>
      <c r="DP11" s="56" t="s">
        <v>193</v>
      </c>
      <c r="DQ11" s="56"/>
      <c r="DR11" s="56" t="s">
        <v>193</v>
      </c>
      <c r="DS11" s="56" t="s">
        <v>193</v>
      </c>
      <c r="DT11" s="56" t="s">
        <v>193</v>
      </c>
      <c r="DU11" s="56" t="s">
        <v>193</v>
      </c>
      <c r="DV11" s="56"/>
      <c r="DW11" s="56"/>
      <c r="DX11" s="56" t="s">
        <v>193</v>
      </c>
      <c r="DY11" s="56" t="s">
        <v>193</v>
      </c>
      <c r="DZ11" s="56" t="s">
        <v>193</v>
      </c>
      <c r="EA11" s="56"/>
      <c r="EB11" s="56"/>
      <c r="EC11" s="56"/>
      <c r="ED11" s="56"/>
      <c r="EE11" s="56" t="s">
        <v>193</v>
      </c>
      <c r="EF11" s="56"/>
      <c r="EG11" s="56"/>
      <c r="EH11" s="56"/>
      <c r="EI11" s="56" t="s">
        <v>193</v>
      </c>
      <c r="EJ11" s="56" t="s">
        <v>193</v>
      </c>
      <c r="EK11" s="56" t="s">
        <v>193</v>
      </c>
      <c r="EL11" s="56" t="s">
        <v>193</v>
      </c>
      <c r="EM11" s="56" t="s">
        <v>193</v>
      </c>
      <c r="EN11" s="56" t="s">
        <v>193</v>
      </c>
      <c r="EO11" s="56"/>
      <c r="EP11" s="56"/>
      <c r="EQ11" s="56"/>
      <c r="ER11" s="56"/>
      <c r="ES11" s="56"/>
      <c r="ET11" s="56" t="s">
        <v>193</v>
      </c>
      <c r="EU11" s="56"/>
      <c r="EV11" s="56"/>
      <c r="EW11" s="56"/>
      <c r="EX11" s="56"/>
      <c r="EY11" s="56" t="s">
        <v>193</v>
      </c>
      <c r="EZ11" s="56" t="s">
        <v>193</v>
      </c>
      <c r="FA11" s="56" t="s">
        <v>193</v>
      </c>
      <c r="FB11" s="87"/>
      <c r="FC11" s="55" t="s">
        <v>193</v>
      </c>
      <c r="FD11" s="56"/>
      <c r="FE11" s="56"/>
      <c r="FF11" s="56"/>
      <c r="FG11" s="56"/>
      <c r="FH11" s="56" t="s">
        <v>193</v>
      </c>
      <c r="FI11" s="56"/>
      <c r="FJ11" s="56"/>
      <c r="FK11" s="56"/>
      <c r="FL11" s="56"/>
      <c r="FM11" s="56"/>
      <c r="FN11" s="56"/>
      <c r="FO11" s="56"/>
      <c r="FP11" s="56"/>
      <c r="FQ11" s="56"/>
      <c r="FR11" s="56" t="s">
        <v>193</v>
      </c>
      <c r="FS11" s="56" t="s">
        <v>193</v>
      </c>
      <c r="FT11" s="56" t="s">
        <v>193</v>
      </c>
      <c r="FU11" s="56" t="s">
        <v>193</v>
      </c>
      <c r="FV11" s="56"/>
      <c r="FW11" s="56"/>
      <c r="FX11" s="56" t="s">
        <v>193</v>
      </c>
      <c r="FY11" s="56" t="s">
        <v>193</v>
      </c>
      <c r="FZ11" s="56"/>
      <c r="GA11" s="56"/>
      <c r="GB11" s="56" t="s">
        <v>193</v>
      </c>
      <c r="GC11" s="56"/>
      <c r="GD11" s="56" t="s">
        <v>193</v>
      </c>
      <c r="GE11" s="56" t="s">
        <v>193</v>
      </c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 t="s">
        <v>193</v>
      </c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 t="s">
        <v>193</v>
      </c>
      <c r="HE11" s="56" t="s">
        <v>193</v>
      </c>
      <c r="HF11" s="56" t="s">
        <v>193</v>
      </c>
      <c r="HG11" s="87"/>
      <c r="HH11" s="55" t="s">
        <v>193</v>
      </c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 t="s">
        <v>193</v>
      </c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 t="s">
        <v>193</v>
      </c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 t="s">
        <v>193</v>
      </c>
      <c r="JK11" s="56" t="s">
        <v>193</v>
      </c>
      <c r="JL11" s="88"/>
      <c r="JM11" s="3">
        <f>COUNTIF(C11:JL11,"учтена")</f>
        <v>72</v>
      </c>
      <c r="JN11" s="4"/>
    </row>
    <row r="12" spans="1:311" ht="25.5" customHeight="1" x14ac:dyDescent="0.2">
      <c r="A12" s="119"/>
      <c r="B12" s="20" t="s">
        <v>14</v>
      </c>
      <c r="C12" s="41"/>
      <c r="D12" s="42"/>
      <c r="E12" s="42"/>
      <c r="F12" s="42"/>
      <c r="G12" s="42"/>
      <c r="H12" s="42"/>
      <c r="I12" s="42" t="s">
        <v>193</v>
      </c>
      <c r="J12" s="42"/>
      <c r="K12" s="42"/>
      <c r="L12" s="42" t="s">
        <v>193</v>
      </c>
      <c r="M12" s="42" t="s">
        <v>193</v>
      </c>
      <c r="N12" s="42"/>
      <c r="O12" s="42"/>
      <c r="P12" s="57" t="s">
        <v>193</v>
      </c>
      <c r="Q12" s="41" t="s">
        <v>193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 t="s">
        <v>193</v>
      </c>
      <c r="AC12" s="57" t="s">
        <v>193</v>
      </c>
      <c r="AD12" s="41" t="s">
        <v>193</v>
      </c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 t="s">
        <v>193</v>
      </c>
      <c r="AP12" s="84" t="s">
        <v>193</v>
      </c>
      <c r="AQ12" s="61"/>
      <c r="AR12" s="49" t="s">
        <v>193</v>
      </c>
      <c r="AS12" s="50" t="s">
        <v>193</v>
      </c>
      <c r="AT12" s="50" t="s">
        <v>193</v>
      </c>
      <c r="AU12" s="50"/>
      <c r="AV12" s="50" t="s">
        <v>193</v>
      </c>
      <c r="AW12" s="50" t="s">
        <v>193</v>
      </c>
      <c r="AX12" s="50" t="s">
        <v>193</v>
      </c>
      <c r="AY12" s="50"/>
      <c r="AZ12" s="50"/>
      <c r="BA12" s="50"/>
      <c r="BB12" s="50"/>
      <c r="BC12" s="50"/>
      <c r="BD12" s="50"/>
      <c r="BE12" s="50" t="s">
        <v>193</v>
      </c>
      <c r="BF12" s="50"/>
      <c r="BG12" s="50"/>
      <c r="BH12" s="50"/>
      <c r="BI12" s="50" t="s">
        <v>193</v>
      </c>
      <c r="BJ12" s="85"/>
      <c r="BK12" s="49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85" t="s">
        <v>193</v>
      </c>
      <c r="CD12" s="49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86" t="s">
        <v>193</v>
      </c>
      <c r="CW12" s="61"/>
      <c r="CX12" s="55" t="s">
        <v>193</v>
      </c>
      <c r="CY12" s="56" t="s">
        <v>193</v>
      </c>
      <c r="CZ12" s="56" t="s">
        <v>193</v>
      </c>
      <c r="DA12" s="56" t="s">
        <v>193</v>
      </c>
      <c r="DB12" s="56" t="s">
        <v>193</v>
      </c>
      <c r="DC12" s="56" t="s">
        <v>193</v>
      </c>
      <c r="DD12" s="56" t="s">
        <v>193</v>
      </c>
      <c r="DE12" s="56" t="s">
        <v>193</v>
      </c>
      <c r="DF12" s="56"/>
      <c r="DG12" s="56"/>
      <c r="DH12" s="56"/>
      <c r="DI12" s="56" t="s">
        <v>193</v>
      </c>
      <c r="DJ12" s="56" t="s">
        <v>193</v>
      </c>
      <c r="DK12" s="56" t="s">
        <v>193</v>
      </c>
      <c r="DL12" s="56" t="s">
        <v>193</v>
      </c>
      <c r="DM12" s="56"/>
      <c r="DN12" s="56"/>
      <c r="DO12" s="56"/>
      <c r="DP12" s="56" t="s">
        <v>193</v>
      </c>
      <c r="DQ12" s="56"/>
      <c r="DR12" s="56" t="s">
        <v>193</v>
      </c>
      <c r="DS12" s="56" t="s">
        <v>193</v>
      </c>
      <c r="DT12" s="56" t="s">
        <v>193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87"/>
      <c r="FC12" s="55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87"/>
      <c r="HH12" s="55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  <c r="IW12" s="56"/>
      <c r="IX12" s="56"/>
      <c r="IY12" s="56"/>
      <c r="IZ12" s="56"/>
      <c r="JA12" s="56"/>
      <c r="JB12" s="56"/>
      <c r="JC12" s="56"/>
      <c r="JD12" s="56"/>
      <c r="JE12" s="56"/>
      <c r="JF12" s="56"/>
      <c r="JG12" s="56"/>
      <c r="JH12" s="56"/>
      <c r="JI12" s="56"/>
      <c r="JJ12" s="56"/>
      <c r="JK12" s="56"/>
      <c r="JL12" s="88"/>
      <c r="JM12" s="3">
        <f>COUNTIF(C12:JL12,"учтена")</f>
        <v>36</v>
      </c>
      <c r="JN12" s="4"/>
    </row>
    <row r="13" spans="1:311" ht="40.5" customHeight="1" x14ac:dyDescent="0.2">
      <c r="A13" s="119" t="s">
        <v>15</v>
      </c>
      <c r="B13" s="20" t="s">
        <v>16</v>
      </c>
      <c r="C13" s="41"/>
      <c r="D13" s="42"/>
      <c r="E13" s="42"/>
      <c r="F13" s="42"/>
      <c r="G13" s="42"/>
      <c r="H13" s="42"/>
      <c r="I13" s="42" t="s">
        <v>193</v>
      </c>
      <c r="J13" s="42"/>
      <c r="K13" s="42"/>
      <c r="L13" s="42" t="s">
        <v>193</v>
      </c>
      <c r="M13" s="42" t="s">
        <v>193</v>
      </c>
      <c r="N13" s="42"/>
      <c r="O13" s="42"/>
      <c r="P13" s="57" t="s">
        <v>193</v>
      </c>
      <c r="Q13" s="41" t="s">
        <v>193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 t="s">
        <v>193</v>
      </c>
      <c r="AC13" s="57" t="s">
        <v>193</v>
      </c>
      <c r="AD13" s="41" t="s">
        <v>193</v>
      </c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 t="s">
        <v>193</v>
      </c>
      <c r="AP13" s="84" t="s">
        <v>193</v>
      </c>
      <c r="AQ13" s="61"/>
      <c r="AR13" s="49" t="s">
        <v>193</v>
      </c>
      <c r="AS13" s="50" t="s">
        <v>193</v>
      </c>
      <c r="AT13" s="50" t="s">
        <v>193</v>
      </c>
      <c r="AU13" s="50"/>
      <c r="AV13" s="50" t="s">
        <v>193</v>
      </c>
      <c r="AW13" s="50" t="s">
        <v>193</v>
      </c>
      <c r="AX13" s="50" t="s">
        <v>193</v>
      </c>
      <c r="AY13" s="50"/>
      <c r="AZ13" s="50"/>
      <c r="BA13" s="50"/>
      <c r="BB13" s="50"/>
      <c r="BC13" s="50"/>
      <c r="BD13" s="50"/>
      <c r="BE13" s="50" t="s">
        <v>193</v>
      </c>
      <c r="BF13" s="50"/>
      <c r="BG13" s="50"/>
      <c r="BH13" s="50"/>
      <c r="BI13" s="50" t="s">
        <v>193</v>
      </c>
      <c r="BJ13" s="85"/>
      <c r="BK13" s="49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85" t="s">
        <v>193</v>
      </c>
      <c r="CD13" s="49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86" t="s">
        <v>193</v>
      </c>
      <c r="CW13" s="61"/>
      <c r="CX13" s="55" t="s">
        <v>193</v>
      </c>
      <c r="CY13" s="56" t="s">
        <v>193</v>
      </c>
      <c r="CZ13" s="56" t="s">
        <v>193</v>
      </c>
      <c r="DA13" s="56" t="s">
        <v>193</v>
      </c>
      <c r="DB13" s="56" t="s">
        <v>193</v>
      </c>
      <c r="DC13" s="56" t="s">
        <v>193</v>
      </c>
      <c r="DD13" s="56" t="s">
        <v>193</v>
      </c>
      <c r="DE13" s="56" t="s">
        <v>193</v>
      </c>
      <c r="DF13" s="56"/>
      <c r="DG13" s="56"/>
      <c r="DH13" s="56"/>
      <c r="DI13" s="56" t="s">
        <v>193</v>
      </c>
      <c r="DJ13" s="56" t="s">
        <v>193</v>
      </c>
      <c r="DK13" s="56" t="s">
        <v>193</v>
      </c>
      <c r="DL13" s="56" t="s">
        <v>193</v>
      </c>
      <c r="DM13" s="56"/>
      <c r="DN13" s="56"/>
      <c r="DO13" s="56"/>
      <c r="DP13" s="56" t="s">
        <v>193</v>
      </c>
      <c r="DQ13" s="56"/>
      <c r="DR13" s="56" t="s">
        <v>193</v>
      </c>
      <c r="DS13" s="56" t="s">
        <v>193</v>
      </c>
      <c r="DT13" s="56" t="s">
        <v>193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87"/>
      <c r="FC13" s="55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87"/>
      <c r="HH13" s="55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  <c r="IW13" s="56"/>
      <c r="IX13" s="56"/>
      <c r="IY13" s="56"/>
      <c r="IZ13" s="56"/>
      <c r="JA13" s="56"/>
      <c r="JB13" s="56"/>
      <c r="JC13" s="56"/>
      <c r="JD13" s="56"/>
      <c r="JE13" s="56"/>
      <c r="JF13" s="56"/>
      <c r="JG13" s="56"/>
      <c r="JH13" s="56"/>
      <c r="JI13" s="56"/>
      <c r="JJ13" s="56"/>
      <c r="JK13" s="56"/>
      <c r="JL13" s="88"/>
      <c r="JM13" s="3">
        <f>COUNTIF(C13:JL13,"учтена")</f>
        <v>36</v>
      </c>
      <c r="JN13" s="4"/>
    </row>
    <row r="14" spans="1:311" ht="43.5" customHeight="1" x14ac:dyDescent="0.2">
      <c r="A14" s="119"/>
      <c r="B14" s="20" t="s">
        <v>17</v>
      </c>
      <c r="C14" s="41"/>
      <c r="D14" s="42"/>
      <c r="E14" s="42"/>
      <c r="F14" s="42"/>
      <c r="G14" s="42"/>
      <c r="H14" s="42"/>
      <c r="I14" s="42" t="s">
        <v>193</v>
      </c>
      <c r="J14" s="42"/>
      <c r="K14" s="42"/>
      <c r="L14" s="42" t="s">
        <v>193</v>
      </c>
      <c r="M14" s="42" t="s">
        <v>193</v>
      </c>
      <c r="N14" s="42"/>
      <c r="O14" s="42"/>
      <c r="P14" s="57" t="s">
        <v>193</v>
      </c>
      <c r="Q14" s="41" t="s">
        <v>193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 t="s">
        <v>193</v>
      </c>
      <c r="AC14" s="57" t="s">
        <v>193</v>
      </c>
      <c r="AD14" s="41" t="s">
        <v>193</v>
      </c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 t="s">
        <v>193</v>
      </c>
      <c r="AP14" s="84" t="s">
        <v>193</v>
      </c>
      <c r="AQ14" s="61"/>
      <c r="AR14" s="49" t="s">
        <v>193</v>
      </c>
      <c r="AS14" s="50" t="s">
        <v>193</v>
      </c>
      <c r="AT14" s="50" t="s">
        <v>193</v>
      </c>
      <c r="AU14" s="50"/>
      <c r="AV14" s="50" t="s">
        <v>193</v>
      </c>
      <c r="AW14" s="50" t="s">
        <v>193</v>
      </c>
      <c r="AX14" s="50" t="s">
        <v>193</v>
      </c>
      <c r="AY14" s="50"/>
      <c r="AZ14" s="50"/>
      <c r="BA14" s="50"/>
      <c r="BB14" s="50"/>
      <c r="BC14" s="50"/>
      <c r="BD14" s="50"/>
      <c r="BE14" s="50" t="s">
        <v>193</v>
      </c>
      <c r="BF14" s="50"/>
      <c r="BG14" s="50"/>
      <c r="BH14" s="50"/>
      <c r="BI14" s="50" t="s">
        <v>193</v>
      </c>
      <c r="BJ14" s="85"/>
      <c r="BK14" s="49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85" t="s">
        <v>193</v>
      </c>
      <c r="CD14" s="49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86" t="s">
        <v>193</v>
      </c>
      <c r="CW14" s="61"/>
      <c r="CX14" s="55" t="s">
        <v>193</v>
      </c>
      <c r="CY14" s="56" t="s">
        <v>193</v>
      </c>
      <c r="CZ14" s="56" t="s">
        <v>193</v>
      </c>
      <c r="DA14" s="56" t="s">
        <v>193</v>
      </c>
      <c r="DB14" s="56" t="s">
        <v>193</v>
      </c>
      <c r="DC14" s="56" t="s">
        <v>193</v>
      </c>
      <c r="DD14" s="56" t="s">
        <v>193</v>
      </c>
      <c r="DE14" s="56" t="s">
        <v>193</v>
      </c>
      <c r="DF14" s="56"/>
      <c r="DG14" s="56"/>
      <c r="DH14" s="56"/>
      <c r="DI14" s="56" t="s">
        <v>193</v>
      </c>
      <c r="DJ14" s="56" t="s">
        <v>193</v>
      </c>
      <c r="DK14" s="56" t="s">
        <v>193</v>
      </c>
      <c r="DL14" s="56" t="s">
        <v>193</v>
      </c>
      <c r="DM14" s="56"/>
      <c r="DN14" s="56"/>
      <c r="DO14" s="56"/>
      <c r="DP14" s="56" t="s">
        <v>193</v>
      </c>
      <c r="DQ14" s="56"/>
      <c r="DR14" s="56" t="s">
        <v>193</v>
      </c>
      <c r="DS14" s="56" t="s">
        <v>193</v>
      </c>
      <c r="DT14" s="56" t="s">
        <v>193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87"/>
      <c r="FC14" s="55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87"/>
      <c r="HH14" s="55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  <c r="IW14" s="56"/>
      <c r="IX14" s="56"/>
      <c r="IY14" s="56"/>
      <c r="IZ14" s="56"/>
      <c r="JA14" s="56"/>
      <c r="JB14" s="56"/>
      <c r="JC14" s="56"/>
      <c r="JD14" s="56"/>
      <c r="JE14" s="56"/>
      <c r="JF14" s="56"/>
      <c r="JG14" s="56"/>
      <c r="JH14" s="56"/>
      <c r="JI14" s="56"/>
      <c r="JJ14" s="56"/>
      <c r="JK14" s="56"/>
      <c r="JL14" s="88"/>
      <c r="JM14" s="3">
        <f>COUNTIF(C14:JL14,"учтена")</f>
        <v>36</v>
      </c>
      <c r="JN14" s="4"/>
    </row>
    <row r="15" spans="1:311" ht="39" customHeight="1" x14ac:dyDescent="0.2">
      <c r="A15" s="119"/>
      <c r="B15" s="20" t="s">
        <v>18</v>
      </c>
      <c r="C15" s="41"/>
      <c r="D15" s="42"/>
      <c r="E15" s="42"/>
      <c r="F15" s="42"/>
      <c r="G15" s="42"/>
      <c r="H15" s="42"/>
      <c r="I15" s="42" t="s">
        <v>193</v>
      </c>
      <c r="J15" s="42"/>
      <c r="K15" s="42"/>
      <c r="L15" s="42" t="s">
        <v>193</v>
      </c>
      <c r="M15" s="42" t="s">
        <v>193</v>
      </c>
      <c r="N15" s="42"/>
      <c r="O15" s="42"/>
      <c r="P15" s="57" t="s">
        <v>193</v>
      </c>
      <c r="Q15" s="41" t="s">
        <v>193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 t="s">
        <v>193</v>
      </c>
      <c r="AC15" s="57" t="s">
        <v>193</v>
      </c>
      <c r="AD15" s="41" t="s">
        <v>193</v>
      </c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 t="s">
        <v>193</v>
      </c>
      <c r="AP15" s="84" t="s">
        <v>193</v>
      </c>
      <c r="AQ15" s="61"/>
      <c r="AR15" s="49" t="s">
        <v>193</v>
      </c>
      <c r="AS15" s="50" t="s">
        <v>193</v>
      </c>
      <c r="AT15" s="50" t="s">
        <v>193</v>
      </c>
      <c r="AU15" s="50"/>
      <c r="AV15" s="50" t="s">
        <v>193</v>
      </c>
      <c r="AW15" s="50" t="s">
        <v>193</v>
      </c>
      <c r="AX15" s="50" t="s">
        <v>193</v>
      </c>
      <c r="AY15" s="50"/>
      <c r="AZ15" s="50"/>
      <c r="BA15" s="50"/>
      <c r="BB15" s="50"/>
      <c r="BC15" s="50"/>
      <c r="BD15" s="50"/>
      <c r="BE15" s="50" t="s">
        <v>193</v>
      </c>
      <c r="BF15" s="50"/>
      <c r="BG15" s="50"/>
      <c r="BH15" s="50"/>
      <c r="BI15" s="50" t="s">
        <v>193</v>
      </c>
      <c r="BJ15" s="85"/>
      <c r="BK15" s="49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85" t="s">
        <v>193</v>
      </c>
      <c r="CD15" s="49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86" t="s">
        <v>193</v>
      </c>
      <c r="CW15" s="61"/>
      <c r="CX15" s="55" t="s">
        <v>193</v>
      </c>
      <c r="CY15" s="56" t="s">
        <v>193</v>
      </c>
      <c r="CZ15" s="56" t="s">
        <v>193</v>
      </c>
      <c r="DA15" s="56" t="s">
        <v>193</v>
      </c>
      <c r="DB15" s="56" t="s">
        <v>193</v>
      </c>
      <c r="DC15" s="56" t="s">
        <v>193</v>
      </c>
      <c r="DD15" s="56" t="s">
        <v>193</v>
      </c>
      <c r="DE15" s="56" t="s">
        <v>193</v>
      </c>
      <c r="DF15" s="56"/>
      <c r="DG15" s="56"/>
      <c r="DH15" s="56"/>
      <c r="DI15" s="56" t="s">
        <v>193</v>
      </c>
      <c r="DJ15" s="56" t="s">
        <v>193</v>
      </c>
      <c r="DK15" s="56" t="s">
        <v>193</v>
      </c>
      <c r="DL15" s="56" t="s">
        <v>193</v>
      </c>
      <c r="DM15" s="56"/>
      <c r="DN15" s="56"/>
      <c r="DO15" s="56"/>
      <c r="DP15" s="56" t="s">
        <v>193</v>
      </c>
      <c r="DQ15" s="56"/>
      <c r="DR15" s="56" t="s">
        <v>193</v>
      </c>
      <c r="DS15" s="56" t="s">
        <v>193</v>
      </c>
      <c r="DT15" s="56" t="s">
        <v>193</v>
      </c>
      <c r="DU15" s="56" t="s">
        <v>193</v>
      </c>
      <c r="DV15" s="56"/>
      <c r="DW15" s="56"/>
      <c r="DX15" s="56" t="s">
        <v>193</v>
      </c>
      <c r="DY15" s="56" t="s">
        <v>193</v>
      </c>
      <c r="DZ15" s="56" t="s">
        <v>193</v>
      </c>
      <c r="EA15" s="56"/>
      <c r="EB15" s="56"/>
      <c r="EC15" s="56"/>
      <c r="ED15" s="56"/>
      <c r="EE15" s="56" t="s">
        <v>193</v>
      </c>
      <c r="EF15" s="56"/>
      <c r="EG15" s="56"/>
      <c r="EH15" s="56"/>
      <c r="EI15" s="56" t="s">
        <v>193</v>
      </c>
      <c r="EJ15" s="56" t="s">
        <v>193</v>
      </c>
      <c r="EK15" s="56" t="s">
        <v>193</v>
      </c>
      <c r="EL15" s="56" t="s">
        <v>193</v>
      </c>
      <c r="EM15" s="56" t="s">
        <v>193</v>
      </c>
      <c r="EN15" s="56" t="s">
        <v>193</v>
      </c>
      <c r="EO15" s="56"/>
      <c r="EP15" s="56"/>
      <c r="EQ15" s="56"/>
      <c r="ER15" s="56"/>
      <c r="ES15" s="56"/>
      <c r="ET15" s="56" t="s">
        <v>193</v>
      </c>
      <c r="EU15" s="56"/>
      <c r="EV15" s="56"/>
      <c r="EW15" s="56"/>
      <c r="EX15" s="56"/>
      <c r="EY15" s="56" t="s">
        <v>193</v>
      </c>
      <c r="EZ15" s="56" t="s">
        <v>193</v>
      </c>
      <c r="FA15" s="56" t="s">
        <v>193</v>
      </c>
      <c r="FB15" s="87"/>
      <c r="FC15" s="55" t="s">
        <v>193</v>
      </c>
      <c r="FD15" s="56"/>
      <c r="FE15" s="56"/>
      <c r="FF15" s="56"/>
      <c r="FG15" s="56"/>
      <c r="FH15" s="56" t="s">
        <v>193</v>
      </c>
      <c r="FI15" s="56"/>
      <c r="FJ15" s="56"/>
      <c r="FK15" s="56"/>
      <c r="FL15" s="56"/>
      <c r="FM15" s="56"/>
      <c r="FN15" s="56"/>
      <c r="FO15" s="56"/>
      <c r="FP15" s="56"/>
      <c r="FQ15" s="56"/>
      <c r="FR15" s="56" t="s">
        <v>193</v>
      </c>
      <c r="FS15" s="56" t="s">
        <v>193</v>
      </c>
      <c r="FT15" s="56" t="s">
        <v>193</v>
      </c>
      <c r="FU15" s="56" t="s">
        <v>193</v>
      </c>
      <c r="FV15" s="56"/>
      <c r="FW15" s="56"/>
      <c r="FX15" s="56" t="s">
        <v>193</v>
      </c>
      <c r="FY15" s="56" t="s">
        <v>193</v>
      </c>
      <c r="FZ15" s="56"/>
      <c r="GA15" s="56"/>
      <c r="GB15" s="56" t="s">
        <v>193</v>
      </c>
      <c r="GC15" s="56"/>
      <c r="GD15" s="56" t="s">
        <v>193</v>
      </c>
      <c r="GE15" s="56" t="s">
        <v>193</v>
      </c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 t="s">
        <v>193</v>
      </c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 t="s">
        <v>193</v>
      </c>
      <c r="HE15" s="56" t="s">
        <v>193</v>
      </c>
      <c r="HF15" s="56" t="s">
        <v>193</v>
      </c>
      <c r="HG15" s="87"/>
      <c r="HH15" s="55" t="s">
        <v>193</v>
      </c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 t="s">
        <v>193</v>
      </c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 t="s">
        <v>193</v>
      </c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  <c r="IX15" s="56"/>
      <c r="IY15" s="56"/>
      <c r="IZ15" s="56"/>
      <c r="JA15" s="56"/>
      <c r="JB15" s="56"/>
      <c r="JC15" s="56"/>
      <c r="JD15" s="56"/>
      <c r="JE15" s="56"/>
      <c r="JF15" s="56"/>
      <c r="JG15" s="56"/>
      <c r="JH15" s="56"/>
      <c r="JI15" s="56"/>
      <c r="JJ15" s="56" t="s">
        <v>193</v>
      </c>
      <c r="JK15" s="56" t="s">
        <v>193</v>
      </c>
      <c r="JL15" s="88"/>
      <c r="JM15" s="3">
        <f>COUNTIF(C15:JL15,"учтена")</f>
        <v>71</v>
      </c>
      <c r="JN15" s="4"/>
    </row>
    <row r="16" spans="1:311" ht="36.75" customHeight="1" x14ac:dyDescent="0.2">
      <c r="A16" s="119" t="s">
        <v>19</v>
      </c>
      <c r="B16" s="20" t="s">
        <v>20</v>
      </c>
      <c r="C16" s="41" t="s">
        <v>193</v>
      </c>
      <c r="D16" s="42"/>
      <c r="E16" s="42"/>
      <c r="F16" s="42"/>
      <c r="G16" s="42"/>
      <c r="H16" s="42"/>
      <c r="I16" s="42" t="s">
        <v>193</v>
      </c>
      <c r="J16" s="42"/>
      <c r="K16" s="42"/>
      <c r="L16" s="42" t="s">
        <v>193</v>
      </c>
      <c r="M16" s="42" t="s">
        <v>193</v>
      </c>
      <c r="N16" s="42"/>
      <c r="O16" s="42"/>
      <c r="P16" s="57" t="s">
        <v>193</v>
      </c>
      <c r="Q16" s="41" t="s">
        <v>193</v>
      </c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 t="s">
        <v>193</v>
      </c>
      <c r="AC16" s="57" t="s">
        <v>193</v>
      </c>
      <c r="AD16" s="41" t="s">
        <v>193</v>
      </c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 t="s">
        <v>193</v>
      </c>
      <c r="AP16" s="84" t="s">
        <v>193</v>
      </c>
      <c r="AQ16" s="61"/>
      <c r="AR16" s="49" t="s">
        <v>193</v>
      </c>
      <c r="AS16" s="50" t="s">
        <v>193</v>
      </c>
      <c r="AT16" s="50" t="s">
        <v>193</v>
      </c>
      <c r="AU16" s="50"/>
      <c r="AV16" s="50" t="s">
        <v>193</v>
      </c>
      <c r="AW16" s="50" t="s">
        <v>193</v>
      </c>
      <c r="AX16" s="50" t="s">
        <v>193</v>
      </c>
      <c r="AY16" s="50"/>
      <c r="AZ16" s="50"/>
      <c r="BA16" s="50"/>
      <c r="BB16" s="50"/>
      <c r="BC16" s="50"/>
      <c r="BD16" s="50"/>
      <c r="BE16" s="50" t="s">
        <v>193</v>
      </c>
      <c r="BF16" s="50"/>
      <c r="BG16" s="50"/>
      <c r="BH16" s="50"/>
      <c r="BI16" s="50" t="s">
        <v>193</v>
      </c>
      <c r="BJ16" s="85"/>
      <c r="BK16" s="49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85" t="s">
        <v>193</v>
      </c>
      <c r="CD16" s="49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86" t="s">
        <v>193</v>
      </c>
      <c r="CW16" s="61"/>
      <c r="CX16" s="55" t="s">
        <v>193</v>
      </c>
      <c r="CY16" s="56" t="s">
        <v>193</v>
      </c>
      <c r="CZ16" s="56" t="s">
        <v>193</v>
      </c>
      <c r="DA16" s="56" t="s">
        <v>193</v>
      </c>
      <c r="DB16" s="56" t="s">
        <v>193</v>
      </c>
      <c r="DC16" s="56" t="s">
        <v>193</v>
      </c>
      <c r="DD16" s="56" t="s">
        <v>193</v>
      </c>
      <c r="DE16" s="56" t="s">
        <v>193</v>
      </c>
      <c r="DF16" s="56"/>
      <c r="DG16" s="56"/>
      <c r="DH16" s="56"/>
      <c r="DI16" s="56" t="s">
        <v>193</v>
      </c>
      <c r="DJ16" s="56" t="s">
        <v>193</v>
      </c>
      <c r="DK16" s="56" t="s">
        <v>193</v>
      </c>
      <c r="DL16" s="56" t="s">
        <v>193</v>
      </c>
      <c r="DM16" s="56"/>
      <c r="DN16" s="56"/>
      <c r="DO16" s="56"/>
      <c r="DP16" s="56" t="s">
        <v>193</v>
      </c>
      <c r="DQ16" s="56"/>
      <c r="DR16" s="56" t="s">
        <v>193</v>
      </c>
      <c r="DS16" s="56" t="s">
        <v>193</v>
      </c>
      <c r="DT16" s="56" t="s">
        <v>193</v>
      </c>
      <c r="DU16" s="56" t="s">
        <v>193</v>
      </c>
      <c r="DV16" s="56"/>
      <c r="DW16" s="56"/>
      <c r="DX16" s="56" t="s">
        <v>193</v>
      </c>
      <c r="DY16" s="56" t="s">
        <v>193</v>
      </c>
      <c r="DZ16" s="56" t="s">
        <v>193</v>
      </c>
      <c r="EA16" s="56"/>
      <c r="EB16" s="56"/>
      <c r="EC16" s="56"/>
      <c r="ED16" s="56"/>
      <c r="EE16" s="56" t="s">
        <v>193</v>
      </c>
      <c r="EF16" s="56"/>
      <c r="EG16" s="56"/>
      <c r="EH16" s="56"/>
      <c r="EI16" s="56" t="s">
        <v>193</v>
      </c>
      <c r="EJ16" s="56" t="s">
        <v>193</v>
      </c>
      <c r="EK16" s="56" t="s">
        <v>193</v>
      </c>
      <c r="EL16" s="56" t="s">
        <v>193</v>
      </c>
      <c r="EM16" s="56" t="s">
        <v>193</v>
      </c>
      <c r="EN16" s="56" t="s">
        <v>193</v>
      </c>
      <c r="EO16" s="56"/>
      <c r="EP16" s="56"/>
      <c r="EQ16" s="56"/>
      <c r="ER16" s="56"/>
      <c r="ES16" s="56"/>
      <c r="ET16" s="56" t="s">
        <v>193</v>
      </c>
      <c r="EU16" s="56"/>
      <c r="EV16" s="56"/>
      <c r="EW16" s="56"/>
      <c r="EX16" s="56"/>
      <c r="EY16" s="56" t="s">
        <v>193</v>
      </c>
      <c r="EZ16" s="56" t="s">
        <v>193</v>
      </c>
      <c r="FA16" s="56" t="s">
        <v>193</v>
      </c>
      <c r="FB16" s="87"/>
      <c r="FC16" s="55" t="s">
        <v>193</v>
      </c>
      <c r="FD16" s="56"/>
      <c r="FE16" s="56"/>
      <c r="FF16" s="56"/>
      <c r="FG16" s="56"/>
      <c r="FH16" s="56" t="s">
        <v>193</v>
      </c>
      <c r="FI16" s="56"/>
      <c r="FJ16" s="56"/>
      <c r="FK16" s="56"/>
      <c r="FL16" s="56"/>
      <c r="FM16" s="56"/>
      <c r="FN16" s="56"/>
      <c r="FO16" s="56"/>
      <c r="FP16" s="56"/>
      <c r="FQ16" s="56"/>
      <c r="FR16" s="56" t="s">
        <v>193</v>
      </c>
      <c r="FS16" s="56" t="s">
        <v>193</v>
      </c>
      <c r="FT16" s="56" t="s">
        <v>193</v>
      </c>
      <c r="FU16" s="56" t="s">
        <v>193</v>
      </c>
      <c r="FV16" s="56"/>
      <c r="FW16" s="56"/>
      <c r="FX16" s="56" t="s">
        <v>193</v>
      </c>
      <c r="FY16" s="56" t="s">
        <v>193</v>
      </c>
      <c r="FZ16" s="56"/>
      <c r="GA16" s="56"/>
      <c r="GB16" s="56" t="s">
        <v>193</v>
      </c>
      <c r="GC16" s="56"/>
      <c r="GD16" s="56" t="s">
        <v>193</v>
      </c>
      <c r="GE16" s="56" t="s">
        <v>193</v>
      </c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 t="s">
        <v>193</v>
      </c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 t="s">
        <v>193</v>
      </c>
      <c r="HE16" s="56" t="s">
        <v>193</v>
      </c>
      <c r="HF16" s="56" t="s">
        <v>193</v>
      </c>
      <c r="HG16" s="87"/>
      <c r="HH16" s="55" t="s">
        <v>193</v>
      </c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 t="s">
        <v>193</v>
      </c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 t="s">
        <v>193</v>
      </c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  <c r="IX16" s="56"/>
      <c r="IY16" s="56"/>
      <c r="IZ16" s="56"/>
      <c r="JA16" s="56"/>
      <c r="JB16" s="56"/>
      <c r="JC16" s="56"/>
      <c r="JD16" s="56"/>
      <c r="JE16" s="56"/>
      <c r="JF16" s="56"/>
      <c r="JG16" s="56"/>
      <c r="JH16" s="56"/>
      <c r="JI16" s="56"/>
      <c r="JJ16" s="56" t="s">
        <v>193</v>
      </c>
      <c r="JK16" s="56" t="s">
        <v>193</v>
      </c>
      <c r="JL16" s="88"/>
      <c r="JM16" s="3">
        <f>COUNTIF(C16:JL16,"учтена")</f>
        <v>72</v>
      </c>
      <c r="JN16" s="4"/>
    </row>
    <row r="17" spans="1:274" ht="39.75" customHeight="1" x14ac:dyDescent="0.2">
      <c r="A17" s="119"/>
      <c r="B17" s="20" t="s">
        <v>21</v>
      </c>
      <c r="C17" s="41" t="s">
        <v>193</v>
      </c>
      <c r="D17" s="42"/>
      <c r="E17" s="42"/>
      <c r="F17" s="42"/>
      <c r="G17" s="42"/>
      <c r="H17" s="42"/>
      <c r="I17" s="42" t="s">
        <v>193</v>
      </c>
      <c r="J17" s="42"/>
      <c r="K17" s="42"/>
      <c r="L17" s="42" t="s">
        <v>193</v>
      </c>
      <c r="M17" s="42" t="s">
        <v>193</v>
      </c>
      <c r="N17" s="42"/>
      <c r="O17" s="42"/>
      <c r="P17" s="57" t="s">
        <v>193</v>
      </c>
      <c r="Q17" s="41" t="s">
        <v>193</v>
      </c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 t="s">
        <v>193</v>
      </c>
      <c r="AC17" s="57" t="s">
        <v>193</v>
      </c>
      <c r="AD17" s="41" t="s">
        <v>193</v>
      </c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 t="s">
        <v>193</v>
      </c>
      <c r="AP17" s="84" t="s">
        <v>193</v>
      </c>
      <c r="AQ17" s="61"/>
      <c r="AR17" s="49" t="s">
        <v>193</v>
      </c>
      <c r="AS17" s="50" t="s">
        <v>193</v>
      </c>
      <c r="AT17" s="50" t="s">
        <v>193</v>
      </c>
      <c r="AU17" s="50"/>
      <c r="AV17" s="50" t="s">
        <v>193</v>
      </c>
      <c r="AW17" s="50" t="s">
        <v>193</v>
      </c>
      <c r="AX17" s="50" t="s">
        <v>193</v>
      </c>
      <c r="AY17" s="50"/>
      <c r="AZ17" s="50"/>
      <c r="BA17" s="50"/>
      <c r="BB17" s="50"/>
      <c r="BC17" s="50"/>
      <c r="BD17" s="50"/>
      <c r="BE17" s="50" t="s">
        <v>193</v>
      </c>
      <c r="BF17" s="50"/>
      <c r="BG17" s="50"/>
      <c r="BH17" s="50"/>
      <c r="BI17" s="50" t="s">
        <v>193</v>
      </c>
      <c r="BJ17" s="85"/>
      <c r="BK17" s="49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85" t="s">
        <v>193</v>
      </c>
      <c r="CD17" s="49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86" t="s">
        <v>193</v>
      </c>
      <c r="CW17" s="61"/>
      <c r="CX17" s="55" t="s">
        <v>193</v>
      </c>
      <c r="CY17" s="56" t="s">
        <v>193</v>
      </c>
      <c r="CZ17" s="56" t="s">
        <v>193</v>
      </c>
      <c r="DA17" s="56" t="s">
        <v>193</v>
      </c>
      <c r="DB17" s="56" t="s">
        <v>193</v>
      </c>
      <c r="DC17" s="56" t="s">
        <v>193</v>
      </c>
      <c r="DD17" s="56" t="s">
        <v>193</v>
      </c>
      <c r="DE17" s="56" t="s">
        <v>193</v>
      </c>
      <c r="DF17" s="56"/>
      <c r="DG17" s="56"/>
      <c r="DH17" s="56"/>
      <c r="DI17" s="56" t="s">
        <v>193</v>
      </c>
      <c r="DJ17" s="56" t="s">
        <v>193</v>
      </c>
      <c r="DK17" s="56" t="s">
        <v>193</v>
      </c>
      <c r="DL17" s="56" t="s">
        <v>193</v>
      </c>
      <c r="DM17" s="56"/>
      <c r="DN17" s="56"/>
      <c r="DO17" s="56"/>
      <c r="DP17" s="56" t="s">
        <v>193</v>
      </c>
      <c r="DQ17" s="56"/>
      <c r="DR17" s="56" t="s">
        <v>193</v>
      </c>
      <c r="DS17" s="56" t="s">
        <v>193</v>
      </c>
      <c r="DT17" s="56" t="s">
        <v>193</v>
      </c>
      <c r="DU17" s="56" t="s">
        <v>193</v>
      </c>
      <c r="DV17" s="56"/>
      <c r="DW17" s="56"/>
      <c r="DX17" s="56" t="s">
        <v>193</v>
      </c>
      <c r="DY17" s="56" t="s">
        <v>193</v>
      </c>
      <c r="DZ17" s="56" t="s">
        <v>193</v>
      </c>
      <c r="EA17" s="56"/>
      <c r="EB17" s="56"/>
      <c r="EC17" s="56"/>
      <c r="ED17" s="56"/>
      <c r="EE17" s="56" t="s">
        <v>193</v>
      </c>
      <c r="EF17" s="56"/>
      <c r="EG17" s="56"/>
      <c r="EH17" s="56"/>
      <c r="EI17" s="56" t="s">
        <v>193</v>
      </c>
      <c r="EJ17" s="56" t="s">
        <v>193</v>
      </c>
      <c r="EK17" s="56" t="s">
        <v>193</v>
      </c>
      <c r="EL17" s="56" t="s">
        <v>193</v>
      </c>
      <c r="EM17" s="56" t="s">
        <v>193</v>
      </c>
      <c r="EN17" s="56" t="s">
        <v>193</v>
      </c>
      <c r="EO17" s="56"/>
      <c r="EP17" s="56"/>
      <c r="EQ17" s="56"/>
      <c r="ER17" s="56"/>
      <c r="ES17" s="56"/>
      <c r="ET17" s="56" t="s">
        <v>193</v>
      </c>
      <c r="EU17" s="56"/>
      <c r="EV17" s="56"/>
      <c r="EW17" s="56"/>
      <c r="EX17" s="56"/>
      <c r="EY17" s="56" t="s">
        <v>193</v>
      </c>
      <c r="EZ17" s="56" t="s">
        <v>193</v>
      </c>
      <c r="FA17" s="56" t="s">
        <v>193</v>
      </c>
      <c r="FB17" s="87"/>
      <c r="FC17" s="55" t="s">
        <v>193</v>
      </c>
      <c r="FD17" s="56"/>
      <c r="FE17" s="56"/>
      <c r="FF17" s="56"/>
      <c r="FG17" s="56"/>
      <c r="FH17" s="56" t="s">
        <v>193</v>
      </c>
      <c r="FI17" s="56"/>
      <c r="FJ17" s="56"/>
      <c r="FK17" s="56"/>
      <c r="FL17" s="56"/>
      <c r="FM17" s="56"/>
      <c r="FN17" s="56"/>
      <c r="FO17" s="56"/>
      <c r="FP17" s="56"/>
      <c r="FQ17" s="56"/>
      <c r="FR17" s="56" t="s">
        <v>193</v>
      </c>
      <c r="FS17" s="56" t="s">
        <v>193</v>
      </c>
      <c r="FT17" s="56" t="s">
        <v>193</v>
      </c>
      <c r="FU17" s="56" t="s">
        <v>193</v>
      </c>
      <c r="FV17" s="56"/>
      <c r="FW17" s="56"/>
      <c r="FX17" s="56" t="s">
        <v>193</v>
      </c>
      <c r="FY17" s="56" t="s">
        <v>193</v>
      </c>
      <c r="FZ17" s="56"/>
      <c r="GA17" s="56"/>
      <c r="GB17" s="56" t="s">
        <v>193</v>
      </c>
      <c r="GC17" s="56"/>
      <c r="GD17" s="56" t="s">
        <v>193</v>
      </c>
      <c r="GE17" s="56" t="s">
        <v>193</v>
      </c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 t="s">
        <v>193</v>
      </c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 t="s">
        <v>193</v>
      </c>
      <c r="HE17" s="56" t="s">
        <v>193</v>
      </c>
      <c r="HF17" s="56" t="s">
        <v>193</v>
      </c>
      <c r="HG17" s="87"/>
      <c r="HH17" s="55" t="s">
        <v>193</v>
      </c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 t="s">
        <v>193</v>
      </c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 t="s">
        <v>193</v>
      </c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 t="s">
        <v>193</v>
      </c>
      <c r="JK17" s="56" t="s">
        <v>193</v>
      </c>
      <c r="JL17" s="88"/>
      <c r="JM17" s="3">
        <f>COUNTIF(C17:JL17,"учтена")</f>
        <v>72</v>
      </c>
      <c r="JN17" s="4"/>
    </row>
    <row r="18" spans="1:274" ht="40.5" customHeight="1" x14ac:dyDescent="0.2">
      <c r="A18" s="119"/>
      <c r="B18" s="20" t="s">
        <v>22</v>
      </c>
      <c r="C18" s="41" t="s">
        <v>193</v>
      </c>
      <c r="D18" s="42"/>
      <c r="E18" s="42"/>
      <c r="F18" s="42"/>
      <c r="G18" s="42"/>
      <c r="H18" s="42"/>
      <c r="I18" s="42" t="s">
        <v>193</v>
      </c>
      <c r="J18" s="42"/>
      <c r="K18" s="42"/>
      <c r="L18" s="42" t="s">
        <v>193</v>
      </c>
      <c r="M18" s="42" t="s">
        <v>193</v>
      </c>
      <c r="N18" s="42"/>
      <c r="O18" s="42"/>
      <c r="P18" s="57" t="s">
        <v>193</v>
      </c>
      <c r="Q18" s="41" t="s">
        <v>193</v>
      </c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 t="s">
        <v>193</v>
      </c>
      <c r="AC18" s="57" t="s">
        <v>193</v>
      </c>
      <c r="AD18" s="41" t="s">
        <v>193</v>
      </c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 t="s">
        <v>193</v>
      </c>
      <c r="AP18" s="84" t="s">
        <v>193</v>
      </c>
      <c r="AQ18" s="61"/>
      <c r="AR18" s="49" t="s">
        <v>193</v>
      </c>
      <c r="AS18" s="50" t="s">
        <v>193</v>
      </c>
      <c r="AT18" s="50" t="s">
        <v>193</v>
      </c>
      <c r="AU18" s="50"/>
      <c r="AV18" s="50" t="s">
        <v>193</v>
      </c>
      <c r="AW18" s="50" t="s">
        <v>193</v>
      </c>
      <c r="AX18" s="50" t="s">
        <v>193</v>
      </c>
      <c r="AY18" s="50"/>
      <c r="AZ18" s="50"/>
      <c r="BA18" s="50"/>
      <c r="BB18" s="50"/>
      <c r="BC18" s="50"/>
      <c r="BD18" s="50"/>
      <c r="BE18" s="50" t="s">
        <v>193</v>
      </c>
      <c r="BF18" s="50"/>
      <c r="BG18" s="50"/>
      <c r="BH18" s="50"/>
      <c r="BI18" s="50" t="s">
        <v>193</v>
      </c>
      <c r="BJ18" s="85"/>
      <c r="BK18" s="49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85" t="s">
        <v>193</v>
      </c>
      <c r="CD18" s="49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86" t="s">
        <v>193</v>
      </c>
      <c r="CW18" s="61"/>
      <c r="CX18" s="55" t="s">
        <v>193</v>
      </c>
      <c r="CY18" s="56" t="s">
        <v>193</v>
      </c>
      <c r="CZ18" s="56" t="s">
        <v>193</v>
      </c>
      <c r="DA18" s="56" t="s">
        <v>193</v>
      </c>
      <c r="DB18" s="56" t="s">
        <v>193</v>
      </c>
      <c r="DC18" s="56" t="s">
        <v>193</v>
      </c>
      <c r="DD18" s="56" t="s">
        <v>193</v>
      </c>
      <c r="DE18" s="56" t="s">
        <v>193</v>
      </c>
      <c r="DF18" s="56"/>
      <c r="DG18" s="56"/>
      <c r="DH18" s="56"/>
      <c r="DI18" s="56" t="s">
        <v>193</v>
      </c>
      <c r="DJ18" s="56" t="s">
        <v>193</v>
      </c>
      <c r="DK18" s="56" t="s">
        <v>193</v>
      </c>
      <c r="DL18" s="56" t="s">
        <v>193</v>
      </c>
      <c r="DM18" s="56"/>
      <c r="DN18" s="56"/>
      <c r="DO18" s="56"/>
      <c r="DP18" s="56" t="s">
        <v>193</v>
      </c>
      <c r="DQ18" s="56"/>
      <c r="DR18" s="56" t="s">
        <v>193</v>
      </c>
      <c r="DS18" s="56" t="s">
        <v>193</v>
      </c>
      <c r="DT18" s="56" t="s">
        <v>193</v>
      </c>
      <c r="DU18" s="56" t="s">
        <v>193</v>
      </c>
      <c r="DV18" s="56"/>
      <c r="DW18" s="56"/>
      <c r="DX18" s="56" t="s">
        <v>193</v>
      </c>
      <c r="DY18" s="56" t="s">
        <v>193</v>
      </c>
      <c r="DZ18" s="56" t="s">
        <v>193</v>
      </c>
      <c r="EA18" s="56"/>
      <c r="EB18" s="56"/>
      <c r="EC18" s="56"/>
      <c r="ED18" s="56"/>
      <c r="EE18" s="56" t="s">
        <v>193</v>
      </c>
      <c r="EF18" s="56"/>
      <c r="EG18" s="56"/>
      <c r="EH18" s="56"/>
      <c r="EI18" s="56" t="s">
        <v>193</v>
      </c>
      <c r="EJ18" s="56" t="s">
        <v>193</v>
      </c>
      <c r="EK18" s="56" t="s">
        <v>193</v>
      </c>
      <c r="EL18" s="56" t="s">
        <v>193</v>
      </c>
      <c r="EM18" s="56" t="s">
        <v>193</v>
      </c>
      <c r="EN18" s="56" t="s">
        <v>193</v>
      </c>
      <c r="EO18" s="56"/>
      <c r="EP18" s="56"/>
      <c r="EQ18" s="56"/>
      <c r="ER18" s="56"/>
      <c r="ES18" s="56"/>
      <c r="ET18" s="56" t="s">
        <v>193</v>
      </c>
      <c r="EU18" s="56"/>
      <c r="EV18" s="56"/>
      <c r="EW18" s="56"/>
      <c r="EX18" s="56"/>
      <c r="EY18" s="56" t="s">
        <v>193</v>
      </c>
      <c r="EZ18" s="56" t="s">
        <v>193</v>
      </c>
      <c r="FA18" s="56" t="s">
        <v>193</v>
      </c>
      <c r="FB18" s="87"/>
      <c r="FC18" s="55" t="s">
        <v>193</v>
      </c>
      <c r="FD18" s="56"/>
      <c r="FE18" s="56"/>
      <c r="FF18" s="56"/>
      <c r="FG18" s="56"/>
      <c r="FH18" s="56" t="s">
        <v>193</v>
      </c>
      <c r="FI18" s="56"/>
      <c r="FJ18" s="56"/>
      <c r="FK18" s="56"/>
      <c r="FL18" s="56"/>
      <c r="FM18" s="56"/>
      <c r="FN18" s="56"/>
      <c r="FO18" s="56"/>
      <c r="FP18" s="56"/>
      <c r="FQ18" s="56"/>
      <c r="FR18" s="56" t="s">
        <v>193</v>
      </c>
      <c r="FS18" s="56" t="s">
        <v>193</v>
      </c>
      <c r="FT18" s="56" t="s">
        <v>193</v>
      </c>
      <c r="FU18" s="56" t="s">
        <v>193</v>
      </c>
      <c r="FV18" s="56"/>
      <c r="FW18" s="56"/>
      <c r="FX18" s="56" t="s">
        <v>193</v>
      </c>
      <c r="FY18" s="56" t="s">
        <v>193</v>
      </c>
      <c r="FZ18" s="56"/>
      <c r="GA18" s="56"/>
      <c r="GB18" s="56" t="s">
        <v>193</v>
      </c>
      <c r="GC18" s="56"/>
      <c r="GD18" s="56" t="s">
        <v>193</v>
      </c>
      <c r="GE18" s="56" t="s">
        <v>193</v>
      </c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 t="s">
        <v>193</v>
      </c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 t="s">
        <v>193</v>
      </c>
      <c r="HE18" s="56" t="s">
        <v>193</v>
      </c>
      <c r="HF18" s="56" t="s">
        <v>193</v>
      </c>
      <c r="HG18" s="87"/>
      <c r="HH18" s="55" t="s">
        <v>193</v>
      </c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 t="s">
        <v>193</v>
      </c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 t="s">
        <v>193</v>
      </c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 t="s">
        <v>193</v>
      </c>
      <c r="JK18" s="56" t="s">
        <v>193</v>
      </c>
      <c r="JL18" s="88"/>
      <c r="JM18" s="3">
        <f>COUNTIF(C18:JL18,"учтена")</f>
        <v>72</v>
      </c>
      <c r="JN18" s="4"/>
    </row>
    <row r="19" spans="1:274" ht="27.75" customHeight="1" x14ac:dyDescent="0.2">
      <c r="A19" s="119"/>
      <c r="B19" s="20" t="s">
        <v>23</v>
      </c>
      <c r="C19" s="41" t="s">
        <v>193</v>
      </c>
      <c r="D19" s="42"/>
      <c r="E19" s="42"/>
      <c r="F19" s="42"/>
      <c r="G19" s="42"/>
      <c r="H19" s="42"/>
      <c r="I19" s="42" t="s">
        <v>193</v>
      </c>
      <c r="J19" s="42"/>
      <c r="K19" s="42"/>
      <c r="L19" s="42" t="s">
        <v>193</v>
      </c>
      <c r="M19" s="42" t="s">
        <v>193</v>
      </c>
      <c r="N19" s="42"/>
      <c r="O19" s="42"/>
      <c r="P19" s="57" t="s">
        <v>193</v>
      </c>
      <c r="Q19" s="41" t="s">
        <v>193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 t="s">
        <v>193</v>
      </c>
      <c r="AC19" s="57" t="s">
        <v>193</v>
      </c>
      <c r="AD19" s="41" t="s">
        <v>193</v>
      </c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 t="s">
        <v>193</v>
      </c>
      <c r="AP19" s="84" t="s">
        <v>193</v>
      </c>
      <c r="AQ19" s="61"/>
      <c r="AR19" s="49" t="s">
        <v>193</v>
      </c>
      <c r="AS19" s="50" t="s">
        <v>193</v>
      </c>
      <c r="AT19" s="50" t="s">
        <v>193</v>
      </c>
      <c r="AU19" s="50"/>
      <c r="AV19" s="50" t="s">
        <v>193</v>
      </c>
      <c r="AW19" s="50" t="s">
        <v>193</v>
      </c>
      <c r="AX19" s="50" t="s">
        <v>193</v>
      </c>
      <c r="AY19" s="50"/>
      <c r="AZ19" s="50"/>
      <c r="BA19" s="50"/>
      <c r="BB19" s="50"/>
      <c r="BC19" s="50"/>
      <c r="BD19" s="50"/>
      <c r="BE19" s="50" t="s">
        <v>193</v>
      </c>
      <c r="BF19" s="50"/>
      <c r="BG19" s="50"/>
      <c r="BH19" s="50"/>
      <c r="BI19" s="50" t="s">
        <v>193</v>
      </c>
      <c r="BJ19" s="85"/>
      <c r="BK19" s="49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85" t="s">
        <v>193</v>
      </c>
      <c r="CD19" s="49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86" t="s">
        <v>193</v>
      </c>
      <c r="CW19" s="61"/>
      <c r="CX19" s="55" t="s">
        <v>193</v>
      </c>
      <c r="CY19" s="56" t="s">
        <v>193</v>
      </c>
      <c r="CZ19" s="56" t="s">
        <v>193</v>
      </c>
      <c r="DA19" s="56" t="s">
        <v>193</v>
      </c>
      <c r="DB19" s="56" t="s">
        <v>193</v>
      </c>
      <c r="DC19" s="56" t="s">
        <v>193</v>
      </c>
      <c r="DD19" s="56" t="s">
        <v>193</v>
      </c>
      <c r="DE19" s="56" t="s">
        <v>193</v>
      </c>
      <c r="DF19" s="56"/>
      <c r="DG19" s="56"/>
      <c r="DH19" s="56"/>
      <c r="DI19" s="56" t="s">
        <v>193</v>
      </c>
      <c r="DJ19" s="56" t="s">
        <v>193</v>
      </c>
      <c r="DK19" s="56" t="s">
        <v>193</v>
      </c>
      <c r="DL19" s="56" t="s">
        <v>193</v>
      </c>
      <c r="DM19" s="56"/>
      <c r="DN19" s="56"/>
      <c r="DO19" s="56"/>
      <c r="DP19" s="56" t="s">
        <v>193</v>
      </c>
      <c r="DQ19" s="56"/>
      <c r="DR19" s="56" t="s">
        <v>193</v>
      </c>
      <c r="DS19" s="56" t="s">
        <v>193</v>
      </c>
      <c r="DT19" s="56" t="s">
        <v>193</v>
      </c>
      <c r="DU19" s="56" t="s">
        <v>193</v>
      </c>
      <c r="DV19" s="56"/>
      <c r="DW19" s="56"/>
      <c r="DX19" s="56" t="s">
        <v>193</v>
      </c>
      <c r="DY19" s="56" t="s">
        <v>193</v>
      </c>
      <c r="DZ19" s="56" t="s">
        <v>193</v>
      </c>
      <c r="EA19" s="56"/>
      <c r="EB19" s="56"/>
      <c r="EC19" s="56"/>
      <c r="ED19" s="56"/>
      <c r="EE19" s="56" t="s">
        <v>193</v>
      </c>
      <c r="EF19" s="56"/>
      <c r="EG19" s="56"/>
      <c r="EH19" s="56"/>
      <c r="EI19" s="56" t="s">
        <v>193</v>
      </c>
      <c r="EJ19" s="56" t="s">
        <v>193</v>
      </c>
      <c r="EK19" s="56" t="s">
        <v>193</v>
      </c>
      <c r="EL19" s="56" t="s">
        <v>193</v>
      </c>
      <c r="EM19" s="56" t="s">
        <v>193</v>
      </c>
      <c r="EN19" s="56" t="s">
        <v>193</v>
      </c>
      <c r="EO19" s="56"/>
      <c r="EP19" s="56"/>
      <c r="EQ19" s="56"/>
      <c r="ER19" s="56"/>
      <c r="ES19" s="56"/>
      <c r="ET19" s="56" t="s">
        <v>193</v>
      </c>
      <c r="EU19" s="56"/>
      <c r="EV19" s="56"/>
      <c r="EW19" s="56"/>
      <c r="EX19" s="56"/>
      <c r="EY19" s="56" t="s">
        <v>193</v>
      </c>
      <c r="EZ19" s="56" t="s">
        <v>193</v>
      </c>
      <c r="FA19" s="56" t="s">
        <v>193</v>
      </c>
      <c r="FB19" s="87"/>
      <c r="FC19" s="55" t="s">
        <v>193</v>
      </c>
      <c r="FD19" s="56"/>
      <c r="FE19" s="56"/>
      <c r="FF19" s="56"/>
      <c r="FG19" s="56"/>
      <c r="FH19" s="56" t="s">
        <v>193</v>
      </c>
      <c r="FI19" s="56"/>
      <c r="FJ19" s="56"/>
      <c r="FK19" s="56"/>
      <c r="FL19" s="56"/>
      <c r="FM19" s="56"/>
      <c r="FN19" s="56"/>
      <c r="FO19" s="56"/>
      <c r="FP19" s="56"/>
      <c r="FQ19" s="56"/>
      <c r="FR19" s="56" t="s">
        <v>193</v>
      </c>
      <c r="FS19" s="56" t="s">
        <v>193</v>
      </c>
      <c r="FT19" s="56" t="s">
        <v>193</v>
      </c>
      <c r="FU19" s="56" t="s">
        <v>193</v>
      </c>
      <c r="FV19" s="56"/>
      <c r="FW19" s="56"/>
      <c r="FX19" s="56" t="s">
        <v>193</v>
      </c>
      <c r="FY19" s="56" t="s">
        <v>193</v>
      </c>
      <c r="FZ19" s="56"/>
      <c r="GA19" s="56"/>
      <c r="GB19" s="56" t="s">
        <v>193</v>
      </c>
      <c r="GC19" s="56"/>
      <c r="GD19" s="56" t="s">
        <v>193</v>
      </c>
      <c r="GE19" s="56" t="s">
        <v>193</v>
      </c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 t="s">
        <v>193</v>
      </c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 t="s">
        <v>193</v>
      </c>
      <c r="HE19" s="56" t="s">
        <v>193</v>
      </c>
      <c r="HF19" s="56" t="s">
        <v>193</v>
      </c>
      <c r="HG19" s="87"/>
      <c r="HH19" s="55" t="s">
        <v>193</v>
      </c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 t="s">
        <v>193</v>
      </c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 t="s">
        <v>193</v>
      </c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  <c r="IX19" s="56"/>
      <c r="IY19" s="56"/>
      <c r="IZ19" s="56"/>
      <c r="JA19" s="56"/>
      <c r="JB19" s="56"/>
      <c r="JC19" s="56"/>
      <c r="JD19" s="56"/>
      <c r="JE19" s="56"/>
      <c r="JF19" s="56"/>
      <c r="JG19" s="56"/>
      <c r="JH19" s="56"/>
      <c r="JI19" s="56"/>
      <c r="JJ19" s="56" t="s">
        <v>193</v>
      </c>
      <c r="JK19" s="56" t="s">
        <v>193</v>
      </c>
      <c r="JL19" s="88"/>
      <c r="JM19" s="3">
        <f>COUNTIF(C19:JL19,"учтена")</f>
        <v>72</v>
      </c>
      <c r="JN19" s="4"/>
    </row>
    <row r="20" spans="1:274" ht="29.25" customHeight="1" x14ac:dyDescent="0.2">
      <c r="A20" s="119" t="s">
        <v>24</v>
      </c>
      <c r="B20" s="20" t="s">
        <v>25</v>
      </c>
      <c r="C20" s="41" t="s">
        <v>193</v>
      </c>
      <c r="D20" s="42"/>
      <c r="E20" s="42"/>
      <c r="F20" s="42"/>
      <c r="G20" s="42"/>
      <c r="H20" s="42"/>
      <c r="I20" s="42" t="s">
        <v>193</v>
      </c>
      <c r="J20" s="42"/>
      <c r="K20" s="42"/>
      <c r="L20" s="42" t="s">
        <v>193</v>
      </c>
      <c r="M20" s="42" t="s">
        <v>193</v>
      </c>
      <c r="N20" s="42"/>
      <c r="O20" s="42"/>
      <c r="P20" s="57" t="s">
        <v>193</v>
      </c>
      <c r="Q20" s="41" t="s">
        <v>193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 t="s">
        <v>193</v>
      </c>
      <c r="AC20" s="57" t="s">
        <v>193</v>
      </c>
      <c r="AD20" s="41" t="s">
        <v>193</v>
      </c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 t="s">
        <v>193</v>
      </c>
      <c r="AP20" s="84" t="s">
        <v>193</v>
      </c>
      <c r="AQ20" s="61"/>
      <c r="AR20" s="49" t="s">
        <v>193</v>
      </c>
      <c r="AS20" s="50" t="s">
        <v>193</v>
      </c>
      <c r="AT20" s="50" t="s">
        <v>193</v>
      </c>
      <c r="AU20" s="50"/>
      <c r="AV20" s="50" t="s">
        <v>193</v>
      </c>
      <c r="AW20" s="50" t="s">
        <v>193</v>
      </c>
      <c r="AX20" s="50" t="s">
        <v>193</v>
      </c>
      <c r="AY20" s="50"/>
      <c r="AZ20" s="50"/>
      <c r="BA20" s="50"/>
      <c r="BB20" s="50"/>
      <c r="BC20" s="50"/>
      <c r="BD20" s="50"/>
      <c r="BE20" s="50" t="s">
        <v>193</v>
      </c>
      <c r="BF20" s="50"/>
      <c r="BG20" s="50"/>
      <c r="BH20" s="50"/>
      <c r="BI20" s="50" t="s">
        <v>193</v>
      </c>
      <c r="BJ20" s="85"/>
      <c r="BK20" s="49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85" t="s">
        <v>193</v>
      </c>
      <c r="CD20" s="49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86" t="s">
        <v>193</v>
      </c>
      <c r="CW20" s="61"/>
      <c r="CX20" s="55" t="s">
        <v>193</v>
      </c>
      <c r="CY20" s="56" t="s">
        <v>193</v>
      </c>
      <c r="CZ20" s="56" t="s">
        <v>193</v>
      </c>
      <c r="DA20" s="56" t="s">
        <v>193</v>
      </c>
      <c r="DB20" s="56" t="s">
        <v>193</v>
      </c>
      <c r="DC20" s="56" t="s">
        <v>193</v>
      </c>
      <c r="DD20" s="56" t="s">
        <v>193</v>
      </c>
      <c r="DE20" s="56" t="s">
        <v>193</v>
      </c>
      <c r="DF20" s="56"/>
      <c r="DG20" s="56"/>
      <c r="DH20" s="56"/>
      <c r="DI20" s="56" t="s">
        <v>193</v>
      </c>
      <c r="DJ20" s="56" t="s">
        <v>193</v>
      </c>
      <c r="DK20" s="56" t="s">
        <v>193</v>
      </c>
      <c r="DL20" s="56" t="s">
        <v>193</v>
      </c>
      <c r="DM20" s="56"/>
      <c r="DN20" s="56"/>
      <c r="DO20" s="56"/>
      <c r="DP20" s="56" t="s">
        <v>193</v>
      </c>
      <c r="DQ20" s="56"/>
      <c r="DR20" s="56" t="s">
        <v>193</v>
      </c>
      <c r="DS20" s="56" t="s">
        <v>193</v>
      </c>
      <c r="DT20" s="56" t="s">
        <v>193</v>
      </c>
      <c r="DU20" s="56" t="s">
        <v>193</v>
      </c>
      <c r="DV20" s="56"/>
      <c r="DW20" s="56"/>
      <c r="DX20" s="56" t="s">
        <v>193</v>
      </c>
      <c r="DY20" s="56" t="s">
        <v>193</v>
      </c>
      <c r="DZ20" s="56" t="s">
        <v>193</v>
      </c>
      <c r="EA20" s="56"/>
      <c r="EB20" s="56"/>
      <c r="EC20" s="56"/>
      <c r="ED20" s="56"/>
      <c r="EE20" s="56" t="s">
        <v>193</v>
      </c>
      <c r="EF20" s="56"/>
      <c r="EG20" s="56"/>
      <c r="EH20" s="56"/>
      <c r="EI20" s="56" t="s">
        <v>193</v>
      </c>
      <c r="EJ20" s="56" t="s">
        <v>193</v>
      </c>
      <c r="EK20" s="56" t="s">
        <v>193</v>
      </c>
      <c r="EL20" s="56" t="s">
        <v>193</v>
      </c>
      <c r="EM20" s="56" t="s">
        <v>193</v>
      </c>
      <c r="EN20" s="56" t="s">
        <v>193</v>
      </c>
      <c r="EO20" s="56"/>
      <c r="EP20" s="56"/>
      <c r="EQ20" s="56"/>
      <c r="ER20" s="56"/>
      <c r="ES20" s="56"/>
      <c r="ET20" s="56" t="s">
        <v>193</v>
      </c>
      <c r="EU20" s="56"/>
      <c r="EV20" s="56"/>
      <c r="EW20" s="56"/>
      <c r="EX20" s="56"/>
      <c r="EY20" s="56" t="s">
        <v>193</v>
      </c>
      <c r="EZ20" s="56" t="s">
        <v>193</v>
      </c>
      <c r="FA20" s="56" t="s">
        <v>193</v>
      </c>
      <c r="FB20" s="87"/>
      <c r="FC20" s="55" t="s">
        <v>193</v>
      </c>
      <c r="FD20" s="56"/>
      <c r="FE20" s="56"/>
      <c r="FF20" s="56"/>
      <c r="FG20" s="56"/>
      <c r="FH20" s="56" t="s">
        <v>193</v>
      </c>
      <c r="FI20" s="56"/>
      <c r="FJ20" s="56"/>
      <c r="FK20" s="56"/>
      <c r="FL20" s="56"/>
      <c r="FM20" s="56"/>
      <c r="FN20" s="56"/>
      <c r="FO20" s="56"/>
      <c r="FP20" s="56"/>
      <c r="FQ20" s="56"/>
      <c r="FR20" s="56" t="s">
        <v>193</v>
      </c>
      <c r="FS20" s="56" t="s">
        <v>193</v>
      </c>
      <c r="FT20" s="56" t="s">
        <v>193</v>
      </c>
      <c r="FU20" s="56" t="s">
        <v>193</v>
      </c>
      <c r="FV20" s="56"/>
      <c r="FW20" s="56"/>
      <c r="FX20" s="56" t="s">
        <v>193</v>
      </c>
      <c r="FY20" s="56" t="s">
        <v>193</v>
      </c>
      <c r="FZ20" s="56"/>
      <c r="GA20" s="56"/>
      <c r="GB20" s="56" t="s">
        <v>193</v>
      </c>
      <c r="GC20" s="56"/>
      <c r="GD20" s="56" t="s">
        <v>193</v>
      </c>
      <c r="GE20" s="56" t="s">
        <v>193</v>
      </c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 t="s">
        <v>193</v>
      </c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 t="s">
        <v>193</v>
      </c>
      <c r="HE20" s="56" t="s">
        <v>193</v>
      </c>
      <c r="HF20" s="56" t="s">
        <v>193</v>
      </c>
      <c r="HG20" s="87"/>
      <c r="HH20" s="55" t="s">
        <v>193</v>
      </c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 t="s">
        <v>193</v>
      </c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 t="s">
        <v>193</v>
      </c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  <c r="IW20" s="56"/>
      <c r="IX20" s="56"/>
      <c r="IY20" s="56"/>
      <c r="IZ20" s="56"/>
      <c r="JA20" s="56"/>
      <c r="JB20" s="56"/>
      <c r="JC20" s="56"/>
      <c r="JD20" s="56"/>
      <c r="JE20" s="56"/>
      <c r="JF20" s="56"/>
      <c r="JG20" s="56"/>
      <c r="JH20" s="56"/>
      <c r="JI20" s="56"/>
      <c r="JJ20" s="56" t="s">
        <v>193</v>
      </c>
      <c r="JK20" s="56" t="s">
        <v>193</v>
      </c>
      <c r="JL20" s="88"/>
      <c r="JM20" s="3">
        <f>COUNTIF(E20:JL20,"учтена")</f>
        <v>71</v>
      </c>
      <c r="JN20" s="4"/>
    </row>
    <row r="21" spans="1:274" ht="40.5" customHeight="1" x14ac:dyDescent="0.2">
      <c r="A21" s="119"/>
      <c r="B21" s="20" t="s">
        <v>26</v>
      </c>
      <c r="C21" s="41" t="s">
        <v>193</v>
      </c>
      <c r="D21" s="42"/>
      <c r="E21" s="42"/>
      <c r="F21" s="42"/>
      <c r="G21" s="42"/>
      <c r="H21" s="42"/>
      <c r="I21" s="42" t="s">
        <v>193</v>
      </c>
      <c r="J21" s="42"/>
      <c r="K21" s="42"/>
      <c r="L21" s="42" t="s">
        <v>193</v>
      </c>
      <c r="M21" s="42" t="s">
        <v>193</v>
      </c>
      <c r="N21" s="42"/>
      <c r="O21" s="42"/>
      <c r="P21" s="57" t="s">
        <v>193</v>
      </c>
      <c r="Q21" s="41" t="s">
        <v>193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 t="s">
        <v>193</v>
      </c>
      <c r="AC21" s="57" t="s">
        <v>193</v>
      </c>
      <c r="AD21" s="41" t="s">
        <v>193</v>
      </c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 t="s">
        <v>193</v>
      </c>
      <c r="AP21" s="84" t="s">
        <v>193</v>
      </c>
      <c r="AQ21" s="61"/>
      <c r="AR21" s="49" t="s">
        <v>193</v>
      </c>
      <c r="AS21" s="50" t="s">
        <v>193</v>
      </c>
      <c r="AT21" s="50" t="s">
        <v>193</v>
      </c>
      <c r="AU21" s="50"/>
      <c r="AV21" s="50" t="s">
        <v>193</v>
      </c>
      <c r="AW21" s="50" t="s">
        <v>193</v>
      </c>
      <c r="AX21" s="50" t="s">
        <v>193</v>
      </c>
      <c r="AY21" s="50"/>
      <c r="AZ21" s="50"/>
      <c r="BA21" s="50"/>
      <c r="BB21" s="50"/>
      <c r="BC21" s="50"/>
      <c r="BD21" s="50"/>
      <c r="BE21" s="50" t="s">
        <v>193</v>
      </c>
      <c r="BF21" s="50"/>
      <c r="BG21" s="50"/>
      <c r="BH21" s="50"/>
      <c r="BI21" s="50" t="s">
        <v>193</v>
      </c>
      <c r="BJ21" s="85"/>
      <c r="BK21" s="49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85" t="s">
        <v>193</v>
      </c>
      <c r="CD21" s="49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86" t="s">
        <v>193</v>
      </c>
      <c r="CW21" s="61"/>
      <c r="CX21" s="55" t="s">
        <v>193</v>
      </c>
      <c r="CY21" s="56" t="s">
        <v>193</v>
      </c>
      <c r="CZ21" s="56" t="s">
        <v>193</v>
      </c>
      <c r="DA21" s="56" t="s">
        <v>193</v>
      </c>
      <c r="DB21" s="56" t="s">
        <v>193</v>
      </c>
      <c r="DC21" s="56" t="s">
        <v>193</v>
      </c>
      <c r="DD21" s="56" t="s">
        <v>193</v>
      </c>
      <c r="DE21" s="56" t="s">
        <v>193</v>
      </c>
      <c r="DF21" s="56"/>
      <c r="DG21" s="56"/>
      <c r="DH21" s="56"/>
      <c r="DI21" s="56" t="s">
        <v>193</v>
      </c>
      <c r="DJ21" s="56" t="s">
        <v>193</v>
      </c>
      <c r="DK21" s="56" t="s">
        <v>193</v>
      </c>
      <c r="DL21" s="56" t="s">
        <v>193</v>
      </c>
      <c r="DM21" s="56"/>
      <c r="DN21" s="56"/>
      <c r="DO21" s="56"/>
      <c r="DP21" s="56" t="s">
        <v>193</v>
      </c>
      <c r="DQ21" s="56"/>
      <c r="DR21" s="56" t="s">
        <v>193</v>
      </c>
      <c r="DS21" s="56" t="s">
        <v>193</v>
      </c>
      <c r="DT21" s="56" t="s">
        <v>193</v>
      </c>
      <c r="DU21" s="56" t="s">
        <v>193</v>
      </c>
      <c r="DV21" s="56"/>
      <c r="DW21" s="56"/>
      <c r="DX21" s="56" t="s">
        <v>193</v>
      </c>
      <c r="DY21" s="56" t="s">
        <v>193</v>
      </c>
      <c r="DZ21" s="56" t="s">
        <v>193</v>
      </c>
      <c r="EA21" s="56"/>
      <c r="EB21" s="56"/>
      <c r="EC21" s="56"/>
      <c r="ED21" s="56"/>
      <c r="EE21" s="56" t="s">
        <v>193</v>
      </c>
      <c r="EF21" s="56"/>
      <c r="EG21" s="56"/>
      <c r="EH21" s="56"/>
      <c r="EI21" s="56" t="s">
        <v>193</v>
      </c>
      <c r="EJ21" s="56" t="s">
        <v>193</v>
      </c>
      <c r="EK21" s="56" t="s">
        <v>193</v>
      </c>
      <c r="EL21" s="56" t="s">
        <v>193</v>
      </c>
      <c r="EM21" s="56" t="s">
        <v>193</v>
      </c>
      <c r="EN21" s="56" t="s">
        <v>193</v>
      </c>
      <c r="EO21" s="56"/>
      <c r="EP21" s="56"/>
      <c r="EQ21" s="56"/>
      <c r="ER21" s="56"/>
      <c r="ES21" s="56"/>
      <c r="ET21" s="56" t="s">
        <v>193</v>
      </c>
      <c r="EU21" s="56"/>
      <c r="EV21" s="56"/>
      <c r="EW21" s="56"/>
      <c r="EX21" s="56"/>
      <c r="EY21" s="56" t="s">
        <v>193</v>
      </c>
      <c r="EZ21" s="56" t="s">
        <v>193</v>
      </c>
      <c r="FA21" s="56" t="s">
        <v>193</v>
      </c>
      <c r="FB21" s="87"/>
      <c r="FC21" s="55" t="s">
        <v>193</v>
      </c>
      <c r="FD21" s="56"/>
      <c r="FE21" s="56"/>
      <c r="FF21" s="56"/>
      <c r="FG21" s="56"/>
      <c r="FH21" s="56" t="s">
        <v>193</v>
      </c>
      <c r="FI21" s="56"/>
      <c r="FJ21" s="56"/>
      <c r="FK21" s="56"/>
      <c r="FL21" s="56"/>
      <c r="FM21" s="56"/>
      <c r="FN21" s="56"/>
      <c r="FO21" s="56"/>
      <c r="FP21" s="56"/>
      <c r="FQ21" s="56"/>
      <c r="FR21" s="56" t="s">
        <v>193</v>
      </c>
      <c r="FS21" s="56" t="s">
        <v>193</v>
      </c>
      <c r="FT21" s="56" t="s">
        <v>193</v>
      </c>
      <c r="FU21" s="56" t="s">
        <v>193</v>
      </c>
      <c r="FV21" s="56"/>
      <c r="FW21" s="56"/>
      <c r="FX21" s="56" t="s">
        <v>193</v>
      </c>
      <c r="FY21" s="56" t="s">
        <v>193</v>
      </c>
      <c r="FZ21" s="56"/>
      <c r="GA21" s="56"/>
      <c r="GB21" s="56" t="s">
        <v>193</v>
      </c>
      <c r="GC21" s="56"/>
      <c r="GD21" s="56" t="s">
        <v>193</v>
      </c>
      <c r="GE21" s="56" t="s">
        <v>193</v>
      </c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 t="s">
        <v>193</v>
      </c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 t="s">
        <v>193</v>
      </c>
      <c r="HE21" s="56" t="s">
        <v>193</v>
      </c>
      <c r="HF21" s="56" t="s">
        <v>193</v>
      </c>
      <c r="HG21" s="87"/>
      <c r="HH21" s="55" t="s">
        <v>193</v>
      </c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 t="s">
        <v>193</v>
      </c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 t="s">
        <v>193</v>
      </c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  <c r="IW21" s="56"/>
      <c r="IX21" s="56"/>
      <c r="IY21" s="56"/>
      <c r="IZ21" s="56"/>
      <c r="JA21" s="56"/>
      <c r="JB21" s="56"/>
      <c r="JC21" s="56"/>
      <c r="JD21" s="56"/>
      <c r="JE21" s="56"/>
      <c r="JF21" s="56"/>
      <c r="JG21" s="56"/>
      <c r="JH21" s="56"/>
      <c r="JI21" s="56"/>
      <c r="JJ21" s="56" t="s">
        <v>193</v>
      </c>
      <c r="JK21" s="56" t="s">
        <v>193</v>
      </c>
      <c r="JL21" s="88"/>
      <c r="JM21" s="3">
        <f>COUNTIF(C21:JL21,"учтена")</f>
        <v>72</v>
      </c>
      <c r="JN21" s="4"/>
    </row>
    <row r="22" spans="1:274" ht="54" customHeight="1" x14ac:dyDescent="0.2">
      <c r="A22" s="119"/>
      <c r="B22" s="20" t="s">
        <v>27</v>
      </c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7"/>
      <c r="Q22" s="41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57"/>
      <c r="AD22" s="41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84"/>
      <c r="AQ22" s="61"/>
      <c r="AR22" s="49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85"/>
      <c r="BK22" s="49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85"/>
      <c r="CD22" s="49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86"/>
      <c r="CW22" s="61"/>
      <c r="CX22" s="55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87"/>
      <c r="FC22" s="55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87"/>
      <c r="HH22" s="55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  <c r="IW22" s="56"/>
      <c r="IX22" s="56"/>
      <c r="IY22" s="56"/>
      <c r="IZ22" s="56"/>
      <c r="JA22" s="56"/>
      <c r="JB22" s="56"/>
      <c r="JC22" s="56"/>
      <c r="JD22" s="56"/>
      <c r="JE22" s="56"/>
      <c r="JF22" s="56"/>
      <c r="JG22" s="56"/>
      <c r="JH22" s="56"/>
      <c r="JI22" s="56"/>
      <c r="JJ22" s="56"/>
      <c r="JK22" s="56"/>
      <c r="JL22" s="88"/>
      <c r="JM22" s="3">
        <f>COUNTIF(C22:JL22,"учтена")</f>
        <v>0</v>
      </c>
      <c r="JN22" s="4"/>
    </row>
    <row r="23" spans="1:274" ht="45.75" customHeight="1" x14ac:dyDescent="0.2">
      <c r="A23" s="119"/>
      <c r="B23" s="20" t="s">
        <v>28</v>
      </c>
      <c r="C23" s="41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7"/>
      <c r="Q23" s="41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57"/>
      <c r="AD23" s="41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84"/>
      <c r="AQ23" s="61"/>
      <c r="AR23" s="49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85"/>
      <c r="BK23" s="49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85"/>
      <c r="CD23" s="49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86"/>
      <c r="CW23" s="61"/>
      <c r="CX23" s="55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87"/>
      <c r="FC23" s="55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87"/>
      <c r="HH23" s="55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  <c r="IS23" s="56"/>
      <c r="IT23" s="56"/>
      <c r="IU23" s="56"/>
      <c r="IV23" s="56"/>
      <c r="IW23" s="56"/>
      <c r="IX23" s="56"/>
      <c r="IY23" s="56"/>
      <c r="IZ23" s="56"/>
      <c r="JA23" s="56"/>
      <c r="JB23" s="56"/>
      <c r="JC23" s="56"/>
      <c r="JD23" s="56"/>
      <c r="JE23" s="56"/>
      <c r="JF23" s="56"/>
      <c r="JG23" s="56"/>
      <c r="JH23" s="56"/>
      <c r="JI23" s="56"/>
      <c r="JJ23" s="56"/>
      <c r="JK23" s="56"/>
      <c r="JL23" s="88"/>
      <c r="JM23" s="3">
        <f>COUNTIF(C23:JL23,"учтена")</f>
        <v>0</v>
      </c>
      <c r="JN23" s="4"/>
    </row>
    <row r="24" spans="1:274" ht="42.75" customHeight="1" thickBot="1" x14ac:dyDescent="0.25">
      <c r="A24" s="120"/>
      <c r="B24" s="21" t="s">
        <v>29</v>
      </c>
      <c r="C24" s="59" t="s">
        <v>193</v>
      </c>
      <c r="D24" s="60"/>
      <c r="E24" s="60"/>
      <c r="F24" s="60"/>
      <c r="G24" s="60"/>
      <c r="H24" s="60"/>
      <c r="I24" s="60" t="s">
        <v>193</v>
      </c>
      <c r="J24" s="60"/>
      <c r="K24" s="60"/>
      <c r="L24" s="60" t="s">
        <v>193</v>
      </c>
      <c r="M24" s="60" t="s">
        <v>193</v>
      </c>
      <c r="N24" s="60" t="s">
        <v>193</v>
      </c>
      <c r="O24" s="60"/>
      <c r="P24" s="58" t="s">
        <v>193</v>
      </c>
      <c r="Q24" s="59" t="s">
        <v>193</v>
      </c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 t="s">
        <v>193</v>
      </c>
      <c r="AC24" s="58" t="s">
        <v>193</v>
      </c>
      <c r="AD24" s="59" t="s">
        <v>193</v>
      </c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 t="s">
        <v>193</v>
      </c>
      <c r="AP24" s="89" t="s">
        <v>193</v>
      </c>
      <c r="AQ24" s="61"/>
      <c r="AR24" s="90" t="s">
        <v>193</v>
      </c>
      <c r="AS24" s="91" t="s">
        <v>193</v>
      </c>
      <c r="AT24" s="91" t="s">
        <v>193</v>
      </c>
      <c r="AU24" s="91"/>
      <c r="AV24" s="91" t="s">
        <v>193</v>
      </c>
      <c r="AW24" s="91" t="s">
        <v>193</v>
      </c>
      <c r="AX24" s="91" t="s">
        <v>193</v>
      </c>
      <c r="AY24" s="91"/>
      <c r="AZ24" s="91"/>
      <c r="BA24" s="91"/>
      <c r="BB24" s="91"/>
      <c r="BC24" s="91"/>
      <c r="BD24" s="91"/>
      <c r="BE24" s="91" t="s">
        <v>193</v>
      </c>
      <c r="BF24" s="91"/>
      <c r="BG24" s="91"/>
      <c r="BH24" s="91"/>
      <c r="BI24" s="91" t="s">
        <v>193</v>
      </c>
      <c r="BJ24" s="92"/>
      <c r="BK24" s="90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2" t="s">
        <v>193</v>
      </c>
      <c r="CD24" s="90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3" t="s">
        <v>193</v>
      </c>
      <c r="CW24" s="61"/>
      <c r="CX24" s="94" t="s">
        <v>193</v>
      </c>
      <c r="CY24" s="95" t="s">
        <v>193</v>
      </c>
      <c r="CZ24" s="95" t="s">
        <v>193</v>
      </c>
      <c r="DA24" s="95" t="s">
        <v>193</v>
      </c>
      <c r="DB24" s="95" t="s">
        <v>193</v>
      </c>
      <c r="DC24" s="95" t="s">
        <v>193</v>
      </c>
      <c r="DD24" s="95" t="s">
        <v>193</v>
      </c>
      <c r="DE24" s="95" t="s">
        <v>193</v>
      </c>
      <c r="DF24" s="95"/>
      <c r="DG24" s="95"/>
      <c r="DH24" s="95"/>
      <c r="DI24" s="95" t="s">
        <v>193</v>
      </c>
      <c r="DJ24" s="95" t="s">
        <v>193</v>
      </c>
      <c r="DK24" s="95" t="s">
        <v>193</v>
      </c>
      <c r="DL24" s="95" t="s">
        <v>193</v>
      </c>
      <c r="DM24" s="95"/>
      <c r="DN24" s="95"/>
      <c r="DO24" s="95"/>
      <c r="DP24" s="95" t="s">
        <v>193</v>
      </c>
      <c r="DQ24" s="95"/>
      <c r="DR24" s="95" t="s">
        <v>193</v>
      </c>
      <c r="DS24" s="95" t="s">
        <v>193</v>
      </c>
      <c r="DT24" s="95" t="s">
        <v>193</v>
      </c>
      <c r="DU24" s="95" t="s">
        <v>193</v>
      </c>
      <c r="DV24" s="95"/>
      <c r="DW24" s="95"/>
      <c r="DX24" s="95" t="s">
        <v>193</v>
      </c>
      <c r="DY24" s="95" t="s">
        <v>193</v>
      </c>
      <c r="DZ24" s="95" t="s">
        <v>193</v>
      </c>
      <c r="EA24" s="95"/>
      <c r="EB24" s="95"/>
      <c r="EC24" s="95"/>
      <c r="ED24" s="95"/>
      <c r="EE24" s="95" t="s">
        <v>193</v>
      </c>
      <c r="EF24" s="95"/>
      <c r="EG24" s="95"/>
      <c r="EH24" s="95"/>
      <c r="EI24" s="95" t="s">
        <v>193</v>
      </c>
      <c r="EJ24" s="95" t="s">
        <v>193</v>
      </c>
      <c r="EK24" s="95" t="s">
        <v>193</v>
      </c>
      <c r="EL24" s="95" t="s">
        <v>193</v>
      </c>
      <c r="EM24" s="95" t="s">
        <v>193</v>
      </c>
      <c r="EN24" s="95" t="s">
        <v>193</v>
      </c>
      <c r="EO24" s="95"/>
      <c r="EP24" s="95"/>
      <c r="EQ24" s="95"/>
      <c r="ER24" s="95"/>
      <c r="ES24" s="95"/>
      <c r="ET24" s="95" t="s">
        <v>193</v>
      </c>
      <c r="EU24" s="95"/>
      <c r="EV24" s="95"/>
      <c r="EW24" s="95"/>
      <c r="EX24" s="95"/>
      <c r="EY24" s="95" t="s">
        <v>193</v>
      </c>
      <c r="EZ24" s="95" t="s">
        <v>193</v>
      </c>
      <c r="FA24" s="95" t="s">
        <v>193</v>
      </c>
      <c r="FB24" s="96"/>
      <c r="FC24" s="94" t="s">
        <v>193</v>
      </c>
      <c r="FD24" s="95"/>
      <c r="FE24" s="95"/>
      <c r="FF24" s="95"/>
      <c r="FG24" s="95"/>
      <c r="FH24" s="95" t="s">
        <v>193</v>
      </c>
      <c r="FI24" s="95"/>
      <c r="FJ24" s="95"/>
      <c r="FK24" s="95"/>
      <c r="FL24" s="95"/>
      <c r="FM24" s="95"/>
      <c r="FN24" s="95"/>
      <c r="FO24" s="95"/>
      <c r="FP24" s="95"/>
      <c r="FQ24" s="95"/>
      <c r="FR24" s="95" t="s">
        <v>193</v>
      </c>
      <c r="FS24" s="95" t="s">
        <v>193</v>
      </c>
      <c r="FT24" s="95" t="s">
        <v>193</v>
      </c>
      <c r="FU24" s="95" t="s">
        <v>193</v>
      </c>
      <c r="FV24" s="95"/>
      <c r="FW24" s="95"/>
      <c r="FX24" s="95" t="s">
        <v>193</v>
      </c>
      <c r="FY24" s="95" t="s">
        <v>193</v>
      </c>
      <c r="FZ24" s="95"/>
      <c r="GA24" s="95"/>
      <c r="GB24" s="95" t="s">
        <v>193</v>
      </c>
      <c r="GC24" s="95"/>
      <c r="GD24" s="95" t="s">
        <v>193</v>
      </c>
      <c r="GE24" s="95" t="s">
        <v>193</v>
      </c>
      <c r="GF24" s="95"/>
      <c r="GG24" s="95"/>
      <c r="GH24" s="95"/>
      <c r="GI24" s="95"/>
      <c r="GJ24" s="95"/>
      <c r="GK24" s="95"/>
      <c r="GL24" s="95"/>
      <c r="GM24" s="95"/>
      <c r="GN24" s="95"/>
      <c r="GO24" s="95"/>
      <c r="GP24" s="95" t="s">
        <v>193</v>
      </c>
      <c r="GQ24" s="95"/>
      <c r="GR24" s="95"/>
      <c r="GS24" s="95"/>
      <c r="GT24" s="95"/>
      <c r="GU24" s="95"/>
      <c r="GV24" s="95"/>
      <c r="GW24" s="95"/>
      <c r="GX24" s="95"/>
      <c r="GY24" s="95"/>
      <c r="GZ24" s="95"/>
      <c r="HA24" s="95"/>
      <c r="HB24" s="95"/>
      <c r="HC24" s="95"/>
      <c r="HD24" s="95" t="s">
        <v>193</v>
      </c>
      <c r="HE24" s="95" t="s">
        <v>193</v>
      </c>
      <c r="HF24" s="95" t="s">
        <v>193</v>
      </c>
      <c r="HG24" s="96"/>
      <c r="HH24" s="94" t="s">
        <v>193</v>
      </c>
      <c r="HI24" s="95"/>
      <c r="HJ24" s="95"/>
      <c r="HK24" s="95"/>
      <c r="HL24" s="95"/>
      <c r="HM24" s="95"/>
      <c r="HN24" s="95"/>
      <c r="HO24" s="95"/>
      <c r="HP24" s="95"/>
      <c r="HQ24" s="95"/>
      <c r="HR24" s="95"/>
      <c r="HS24" s="95"/>
      <c r="HT24" s="95"/>
      <c r="HU24" s="95"/>
      <c r="HV24" s="95"/>
      <c r="HW24" s="95" t="s">
        <v>193</v>
      </c>
      <c r="HX24" s="95"/>
      <c r="HY24" s="95"/>
      <c r="HZ24" s="95"/>
      <c r="IA24" s="95"/>
      <c r="IB24" s="95"/>
      <c r="IC24" s="95"/>
      <c r="ID24" s="95"/>
      <c r="IE24" s="95"/>
      <c r="IF24" s="95"/>
      <c r="IG24" s="95"/>
      <c r="IH24" s="95"/>
      <c r="II24" s="95" t="s">
        <v>193</v>
      </c>
      <c r="IJ24" s="95"/>
      <c r="IK24" s="95"/>
      <c r="IL24" s="95"/>
      <c r="IM24" s="95"/>
      <c r="IN24" s="95"/>
      <c r="IO24" s="95"/>
      <c r="IP24" s="95"/>
      <c r="IQ24" s="95"/>
      <c r="IR24" s="95"/>
      <c r="IS24" s="95"/>
      <c r="IT24" s="95"/>
      <c r="IU24" s="95"/>
      <c r="IV24" s="95"/>
      <c r="IW24" s="95"/>
      <c r="IX24" s="95"/>
      <c r="IY24" s="95"/>
      <c r="IZ24" s="95"/>
      <c r="JA24" s="95"/>
      <c r="JB24" s="95"/>
      <c r="JC24" s="95"/>
      <c r="JD24" s="95"/>
      <c r="JE24" s="95"/>
      <c r="JF24" s="95"/>
      <c r="JG24" s="95"/>
      <c r="JH24" s="95"/>
      <c r="JI24" s="95"/>
      <c r="JJ24" s="95" t="s">
        <v>193</v>
      </c>
      <c r="JK24" s="95" t="s">
        <v>193</v>
      </c>
      <c r="JL24" s="97"/>
      <c r="JM24" s="3">
        <f>COUNTIF(C24:JL24,"учтена")</f>
        <v>73</v>
      </c>
      <c r="JN24" s="22">
        <f>(COUNTIF(JM7:JM24, "0")*100)/COUNTA(JM7:JM24)</f>
        <v>11.111111111111111</v>
      </c>
    </row>
    <row r="25" spans="1:274" ht="23.25" customHeight="1" thickBot="1" x14ac:dyDescent="0.25">
      <c r="A25" s="179"/>
      <c r="B25" s="18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61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61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  <c r="IP25" s="100"/>
      <c r="IQ25" s="100"/>
      <c r="IR25" s="100"/>
      <c r="IS25" s="100"/>
      <c r="IT25" s="100"/>
      <c r="IU25" s="100"/>
      <c r="IV25" s="100"/>
      <c r="IW25" s="100"/>
      <c r="IX25" s="100"/>
      <c r="IY25" s="100"/>
      <c r="IZ25" s="100"/>
      <c r="JA25" s="100"/>
      <c r="JB25" s="100"/>
      <c r="JC25" s="100"/>
      <c r="JD25" s="100"/>
      <c r="JE25" s="100"/>
      <c r="JF25" s="100"/>
      <c r="JG25" s="100"/>
      <c r="JH25" s="100"/>
      <c r="JI25" s="100"/>
      <c r="JJ25" s="100"/>
      <c r="JK25" s="100"/>
      <c r="JL25" s="100"/>
      <c r="JN25" s="18"/>
    </row>
    <row r="26" spans="1:274" ht="61.5" customHeight="1" x14ac:dyDescent="0.2">
      <c r="A26" s="133" t="s">
        <v>30</v>
      </c>
      <c r="B26" s="135"/>
      <c r="C26" s="72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2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4"/>
      <c r="AD26" s="72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5"/>
      <c r="AQ26" s="61"/>
      <c r="AR26" s="76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8"/>
      <c r="BK26" s="76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8"/>
      <c r="CD26" s="76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9"/>
      <c r="CW26" s="61"/>
      <c r="CX26" s="80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2"/>
      <c r="FC26" s="80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2"/>
      <c r="HH26" s="80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  <c r="IW26" s="81"/>
      <c r="IX26" s="81"/>
      <c r="IY26" s="81"/>
      <c r="IZ26" s="81"/>
      <c r="JA26" s="81"/>
      <c r="JB26" s="81"/>
      <c r="JC26" s="81"/>
      <c r="JD26" s="81"/>
      <c r="JE26" s="81"/>
      <c r="JF26" s="81"/>
      <c r="JG26" s="81"/>
      <c r="JH26" s="81"/>
      <c r="JI26" s="81"/>
      <c r="JJ26" s="81"/>
      <c r="JK26" s="81"/>
      <c r="JL26" s="83"/>
      <c r="JN26" s="19"/>
    </row>
    <row r="27" spans="1:274" ht="39.75" customHeight="1" x14ac:dyDescent="0.2">
      <c r="A27" s="119" t="s">
        <v>31</v>
      </c>
      <c r="B27" s="23" t="s">
        <v>32</v>
      </c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7"/>
      <c r="Q27" s="41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57"/>
      <c r="AD27" s="41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84"/>
      <c r="AQ27" s="61"/>
      <c r="AR27" s="49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85"/>
      <c r="BK27" s="49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85"/>
      <c r="CD27" s="49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86"/>
      <c r="CW27" s="61"/>
      <c r="CX27" s="55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87"/>
      <c r="FC27" s="55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87"/>
      <c r="HH27" s="55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  <c r="IV27" s="56"/>
      <c r="IW27" s="56"/>
      <c r="IX27" s="56"/>
      <c r="IY27" s="56"/>
      <c r="IZ27" s="56"/>
      <c r="JA27" s="56"/>
      <c r="JB27" s="56"/>
      <c r="JC27" s="56"/>
      <c r="JD27" s="56"/>
      <c r="JE27" s="56"/>
      <c r="JF27" s="56"/>
      <c r="JG27" s="56"/>
      <c r="JH27" s="56"/>
      <c r="JI27" s="56"/>
      <c r="JJ27" s="56"/>
      <c r="JK27" s="56"/>
      <c r="JL27" s="88"/>
      <c r="JM27" s="3">
        <f>COUNTIF(C27:JL27,"учтена")</f>
        <v>0</v>
      </c>
      <c r="JN27" s="4"/>
    </row>
    <row r="28" spans="1:274" ht="39.75" customHeight="1" x14ac:dyDescent="0.2">
      <c r="A28" s="119"/>
      <c r="B28" s="23" t="s">
        <v>33</v>
      </c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7"/>
      <c r="Q28" s="41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57"/>
      <c r="AD28" s="41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84"/>
      <c r="AQ28" s="61"/>
      <c r="AR28" s="49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85"/>
      <c r="BK28" s="49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85"/>
      <c r="CD28" s="49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86"/>
      <c r="CW28" s="61"/>
      <c r="CX28" s="55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87"/>
      <c r="FC28" s="55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87"/>
      <c r="HH28" s="55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  <c r="IW28" s="56"/>
      <c r="IX28" s="56"/>
      <c r="IY28" s="56"/>
      <c r="IZ28" s="56"/>
      <c r="JA28" s="56"/>
      <c r="JB28" s="56"/>
      <c r="JC28" s="56"/>
      <c r="JD28" s="56"/>
      <c r="JE28" s="56"/>
      <c r="JF28" s="56"/>
      <c r="JG28" s="56"/>
      <c r="JH28" s="56"/>
      <c r="JI28" s="56"/>
      <c r="JJ28" s="56"/>
      <c r="JK28" s="56"/>
      <c r="JL28" s="88"/>
      <c r="JM28" s="3">
        <f>COUNTIF(C28:JL28,"учтена")</f>
        <v>0</v>
      </c>
      <c r="JN28" s="4"/>
    </row>
    <row r="29" spans="1:274" ht="39.75" customHeight="1" x14ac:dyDescent="0.2">
      <c r="A29" s="119" t="s">
        <v>34</v>
      </c>
      <c r="B29" s="20" t="s">
        <v>35</v>
      </c>
      <c r="C29" s="41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7"/>
      <c r="Q29" s="41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57"/>
      <c r="AD29" s="41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84"/>
      <c r="AQ29" s="61"/>
      <c r="AR29" s="49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85"/>
      <c r="BK29" s="49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85"/>
      <c r="CD29" s="49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86"/>
      <c r="CW29" s="61"/>
      <c r="CX29" s="55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87"/>
      <c r="FC29" s="55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87"/>
      <c r="HH29" s="55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  <c r="IX29" s="56"/>
      <c r="IY29" s="56"/>
      <c r="IZ29" s="56"/>
      <c r="JA29" s="56"/>
      <c r="JB29" s="56"/>
      <c r="JC29" s="56"/>
      <c r="JD29" s="56"/>
      <c r="JE29" s="56"/>
      <c r="JF29" s="56"/>
      <c r="JG29" s="56"/>
      <c r="JH29" s="56"/>
      <c r="JI29" s="56"/>
      <c r="JJ29" s="56"/>
      <c r="JK29" s="56"/>
      <c r="JL29" s="88"/>
      <c r="JM29" s="3">
        <f>COUNTIF(C29:JL29,"учтена")</f>
        <v>0</v>
      </c>
      <c r="JN29" s="4"/>
    </row>
    <row r="30" spans="1:274" ht="39.75" customHeight="1" x14ac:dyDescent="0.2">
      <c r="A30" s="119"/>
      <c r="B30" s="20" t="s">
        <v>36</v>
      </c>
      <c r="C30" s="41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7"/>
      <c r="Q30" s="41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57"/>
      <c r="AD30" s="41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84"/>
      <c r="AQ30" s="61"/>
      <c r="AR30" s="49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85"/>
      <c r="BK30" s="49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85"/>
      <c r="CD30" s="49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86"/>
      <c r="CW30" s="61"/>
      <c r="CX30" s="55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87"/>
      <c r="FC30" s="55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87"/>
      <c r="HH30" s="55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  <c r="IS30" s="56"/>
      <c r="IT30" s="56"/>
      <c r="IU30" s="56"/>
      <c r="IV30" s="56"/>
      <c r="IW30" s="56"/>
      <c r="IX30" s="56"/>
      <c r="IY30" s="56"/>
      <c r="IZ30" s="56"/>
      <c r="JA30" s="56"/>
      <c r="JB30" s="56"/>
      <c r="JC30" s="56"/>
      <c r="JD30" s="56"/>
      <c r="JE30" s="56"/>
      <c r="JF30" s="56"/>
      <c r="JG30" s="56"/>
      <c r="JH30" s="56"/>
      <c r="JI30" s="56"/>
      <c r="JJ30" s="56"/>
      <c r="JK30" s="56"/>
      <c r="JL30" s="88"/>
      <c r="JM30" s="3">
        <f>COUNTIF(C30:JL30,"учтена")</f>
        <v>0</v>
      </c>
      <c r="JN30" s="4"/>
    </row>
    <row r="31" spans="1:274" ht="39.75" customHeight="1" x14ac:dyDescent="0.2">
      <c r="A31" s="119"/>
      <c r="B31" s="20" t="s">
        <v>37</v>
      </c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7"/>
      <c r="Q31" s="41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57"/>
      <c r="AD31" s="41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84"/>
      <c r="AQ31" s="61"/>
      <c r="AR31" s="49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85"/>
      <c r="BK31" s="49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85"/>
      <c r="CD31" s="49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86"/>
      <c r="CW31" s="61"/>
      <c r="CX31" s="55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87"/>
      <c r="FC31" s="55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87"/>
      <c r="HH31" s="55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  <c r="IW31" s="56"/>
      <c r="IX31" s="56"/>
      <c r="IY31" s="56"/>
      <c r="IZ31" s="56"/>
      <c r="JA31" s="56"/>
      <c r="JB31" s="56"/>
      <c r="JC31" s="56"/>
      <c r="JD31" s="56"/>
      <c r="JE31" s="56"/>
      <c r="JF31" s="56"/>
      <c r="JG31" s="56"/>
      <c r="JH31" s="56"/>
      <c r="JI31" s="56"/>
      <c r="JJ31" s="56"/>
      <c r="JK31" s="56"/>
      <c r="JL31" s="88"/>
      <c r="JM31" s="3">
        <f>COUNTIF(C31:JL31,"учтена")</f>
        <v>0</v>
      </c>
      <c r="JN31" s="4"/>
    </row>
    <row r="32" spans="1:274" ht="39.75" customHeight="1" x14ac:dyDescent="0.2">
      <c r="A32" s="119" t="s">
        <v>38</v>
      </c>
      <c r="B32" s="20" t="s">
        <v>39</v>
      </c>
      <c r="C32" s="41" t="s">
        <v>193</v>
      </c>
      <c r="D32" s="42"/>
      <c r="E32" s="42"/>
      <c r="F32" s="42"/>
      <c r="G32" s="42"/>
      <c r="H32" s="42"/>
      <c r="I32" s="42" t="s">
        <v>193</v>
      </c>
      <c r="J32" s="42"/>
      <c r="K32" s="42"/>
      <c r="L32" s="42" t="s">
        <v>193</v>
      </c>
      <c r="M32" s="42" t="s">
        <v>193</v>
      </c>
      <c r="N32" s="42" t="s">
        <v>193</v>
      </c>
      <c r="O32" s="42"/>
      <c r="P32" s="57" t="s">
        <v>193</v>
      </c>
      <c r="Q32" s="41" t="s">
        <v>193</v>
      </c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 t="s">
        <v>193</v>
      </c>
      <c r="AC32" s="57" t="s">
        <v>193</v>
      </c>
      <c r="AD32" s="41" t="s">
        <v>193</v>
      </c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 t="s">
        <v>193</v>
      </c>
      <c r="AP32" s="84" t="s">
        <v>193</v>
      </c>
      <c r="AQ32" s="61"/>
      <c r="AR32" s="49" t="s">
        <v>193</v>
      </c>
      <c r="AS32" s="50" t="s">
        <v>193</v>
      </c>
      <c r="AT32" s="50" t="s">
        <v>193</v>
      </c>
      <c r="AU32" s="50"/>
      <c r="AV32" s="50" t="s">
        <v>193</v>
      </c>
      <c r="AW32" s="50" t="s">
        <v>193</v>
      </c>
      <c r="AX32" s="50" t="s">
        <v>193</v>
      </c>
      <c r="AY32" s="50"/>
      <c r="AZ32" s="50"/>
      <c r="BA32" s="50"/>
      <c r="BB32" s="50"/>
      <c r="BC32" s="50"/>
      <c r="BD32" s="50"/>
      <c r="BE32" s="50" t="s">
        <v>193</v>
      </c>
      <c r="BF32" s="50"/>
      <c r="BG32" s="50"/>
      <c r="BH32" s="50"/>
      <c r="BI32" s="50" t="s">
        <v>193</v>
      </c>
      <c r="BJ32" s="85"/>
      <c r="BK32" s="49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85" t="s">
        <v>193</v>
      </c>
      <c r="CD32" s="49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86" t="s">
        <v>193</v>
      </c>
      <c r="CW32" s="61"/>
      <c r="CX32" s="55" t="s">
        <v>193</v>
      </c>
      <c r="CY32" s="56" t="s">
        <v>193</v>
      </c>
      <c r="CZ32" s="56" t="s">
        <v>193</v>
      </c>
      <c r="DA32" s="56" t="s">
        <v>193</v>
      </c>
      <c r="DB32" s="56" t="s">
        <v>193</v>
      </c>
      <c r="DC32" s="56" t="s">
        <v>193</v>
      </c>
      <c r="DD32" s="56" t="s">
        <v>193</v>
      </c>
      <c r="DE32" s="56" t="s">
        <v>193</v>
      </c>
      <c r="DF32" s="56"/>
      <c r="DG32" s="56"/>
      <c r="DH32" s="56"/>
      <c r="DI32" s="56" t="s">
        <v>193</v>
      </c>
      <c r="DJ32" s="56" t="s">
        <v>193</v>
      </c>
      <c r="DK32" s="56" t="s">
        <v>193</v>
      </c>
      <c r="DL32" s="56" t="s">
        <v>193</v>
      </c>
      <c r="DM32" s="56"/>
      <c r="DN32" s="56"/>
      <c r="DO32" s="56"/>
      <c r="DP32" s="56" t="s">
        <v>193</v>
      </c>
      <c r="DQ32" s="56"/>
      <c r="DR32" s="56" t="s">
        <v>193</v>
      </c>
      <c r="DS32" s="56" t="s">
        <v>193</v>
      </c>
      <c r="DT32" s="56" t="s">
        <v>193</v>
      </c>
      <c r="DU32" s="56" t="s">
        <v>193</v>
      </c>
      <c r="DV32" s="56"/>
      <c r="DW32" s="56"/>
      <c r="DX32" s="56" t="s">
        <v>193</v>
      </c>
      <c r="DY32" s="56" t="s">
        <v>193</v>
      </c>
      <c r="DZ32" s="56" t="s">
        <v>193</v>
      </c>
      <c r="EA32" s="56"/>
      <c r="EB32" s="56"/>
      <c r="EC32" s="56"/>
      <c r="ED32" s="56"/>
      <c r="EE32" s="56" t="s">
        <v>193</v>
      </c>
      <c r="EF32" s="56"/>
      <c r="EG32" s="56"/>
      <c r="EH32" s="56"/>
      <c r="EI32" s="56" t="s">
        <v>193</v>
      </c>
      <c r="EJ32" s="56" t="s">
        <v>193</v>
      </c>
      <c r="EK32" s="56" t="s">
        <v>193</v>
      </c>
      <c r="EL32" s="56" t="s">
        <v>193</v>
      </c>
      <c r="EM32" s="56" t="s">
        <v>193</v>
      </c>
      <c r="EN32" s="56" t="s">
        <v>193</v>
      </c>
      <c r="EO32" s="56"/>
      <c r="EP32" s="56"/>
      <c r="EQ32" s="56"/>
      <c r="ER32" s="56"/>
      <c r="ES32" s="56"/>
      <c r="ET32" s="56" t="s">
        <v>193</v>
      </c>
      <c r="EU32" s="56"/>
      <c r="EV32" s="56"/>
      <c r="EW32" s="56"/>
      <c r="EX32" s="56"/>
      <c r="EY32" s="56" t="s">
        <v>193</v>
      </c>
      <c r="EZ32" s="56" t="s">
        <v>193</v>
      </c>
      <c r="FA32" s="56" t="s">
        <v>193</v>
      </c>
      <c r="FB32" s="87"/>
      <c r="FC32" s="55" t="s">
        <v>193</v>
      </c>
      <c r="FD32" s="56"/>
      <c r="FE32" s="56"/>
      <c r="FF32" s="56"/>
      <c r="FG32" s="56"/>
      <c r="FH32" s="56" t="s">
        <v>193</v>
      </c>
      <c r="FI32" s="56"/>
      <c r="FJ32" s="56"/>
      <c r="FK32" s="56"/>
      <c r="FL32" s="56"/>
      <c r="FM32" s="56"/>
      <c r="FN32" s="56"/>
      <c r="FO32" s="56"/>
      <c r="FP32" s="56"/>
      <c r="FQ32" s="56"/>
      <c r="FR32" s="56" t="s">
        <v>193</v>
      </c>
      <c r="FS32" s="56" t="s">
        <v>193</v>
      </c>
      <c r="FT32" s="56" t="s">
        <v>193</v>
      </c>
      <c r="FU32" s="56" t="s">
        <v>193</v>
      </c>
      <c r="FV32" s="56"/>
      <c r="FW32" s="56"/>
      <c r="FX32" s="56" t="s">
        <v>193</v>
      </c>
      <c r="FY32" s="56" t="s">
        <v>193</v>
      </c>
      <c r="FZ32" s="56"/>
      <c r="GA32" s="56"/>
      <c r="GB32" s="56" t="s">
        <v>193</v>
      </c>
      <c r="GC32" s="56"/>
      <c r="GD32" s="56" t="s">
        <v>193</v>
      </c>
      <c r="GE32" s="56" t="s">
        <v>193</v>
      </c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 t="s">
        <v>193</v>
      </c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 t="s">
        <v>193</v>
      </c>
      <c r="HE32" s="56" t="s">
        <v>193</v>
      </c>
      <c r="HF32" s="56" t="s">
        <v>193</v>
      </c>
      <c r="HG32" s="87"/>
      <c r="HH32" s="55" t="s">
        <v>193</v>
      </c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 t="s">
        <v>193</v>
      </c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 t="s">
        <v>193</v>
      </c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  <c r="IW32" s="56"/>
      <c r="IX32" s="56"/>
      <c r="IY32" s="56"/>
      <c r="IZ32" s="56"/>
      <c r="JA32" s="56"/>
      <c r="JB32" s="56"/>
      <c r="JC32" s="56"/>
      <c r="JD32" s="56"/>
      <c r="JE32" s="56"/>
      <c r="JF32" s="56"/>
      <c r="JG32" s="56"/>
      <c r="JH32" s="56"/>
      <c r="JI32" s="56"/>
      <c r="JJ32" s="56" t="s">
        <v>193</v>
      </c>
      <c r="JK32" s="56" t="s">
        <v>193</v>
      </c>
      <c r="JL32" s="88"/>
      <c r="JM32" s="3">
        <f>COUNTIF(C32:JL32,"учтена")</f>
        <v>73</v>
      </c>
      <c r="JN32" s="4"/>
    </row>
    <row r="33" spans="1:274" ht="54.75" customHeight="1" thickBot="1" x14ac:dyDescent="0.25">
      <c r="A33" s="120"/>
      <c r="B33" s="21" t="s">
        <v>40</v>
      </c>
      <c r="C33" s="59" t="s">
        <v>193</v>
      </c>
      <c r="D33" s="60"/>
      <c r="E33" s="60"/>
      <c r="F33" s="60"/>
      <c r="G33" s="60"/>
      <c r="H33" s="60"/>
      <c r="I33" s="60" t="s">
        <v>193</v>
      </c>
      <c r="J33" s="60"/>
      <c r="K33" s="60"/>
      <c r="L33" s="60" t="s">
        <v>193</v>
      </c>
      <c r="M33" s="60" t="s">
        <v>193</v>
      </c>
      <c r="N33" s="60" t="s">
        <v>193</v>
      </c>
      <c r="O33" s="60"/>
      <c r="P33" s="58" t="s">
        <v>193</v>
      </c>
      <c r="Q33" s="59" t="s">
        <v>193</v>
      </c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 t="s">
        <v>193</v>
      </c>
      <c r="AC33" s="58" t="s">
        <v>193</v>
      </c>
      <c r="AD33" s="59" t="s">
        <v>193</v>
      </c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 t="s">
        <v>193</v>
      </c>
      <c r="AP33" s="89" t="s">
        <v>193</v>
      </c>
      <c r="AQ33" s="61"/>
      <c r="AR33" s="90" t="s">
        <v>193</v>
      </c>
      <c r="AS33" s="91" t="s">
        <v>193</v>
      </c>
      <c r="AT33" s="91" t="s">
        <v>193</v>
      </c>
      <c r="AU33" s="91"/>
      <c r="AV33" s="91" t="s">
        <v>193</v>
      </c>
      <c r="AW33" s="91" t="s">
        <v>193</v>
      </c>
      <c r="AX33" s="91" t="s">
        <v>193</v>
      </c>
      <c r="AY33" s="91"/>
      <c r="AZ33" s="91"/>
      <c r="BA33" s="91"/>
      <c r="BB33" s="91"/>
      <c r="BC33" s="91"/>
      <c r="BD33" s="91"/>
      <c r="BE33" s="91" t="s">
        <v>193</v>
      </c>
      <c r="BF33" s="91"/>
      <c r="BG33" s="91"/>
      <c r="BH33" s="91"/>
      <c r="BI33" s="91" t="s">
        <v>193</v>
      </c>
      <c r="BJ33" s="92"/>
      <c r="BK33" s="90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2" t="s">
        <v>193</v>
      </c>
      <c r="CD33" s="90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3" t="s">
        <v>193</v>
      </c>
      <c r="CW33" s="61"/>
      <c r="CX33" s="94" t="s">
        <v>193</v>
      </c>
      <c r="CY33" s="95" t="s">
        <v>193</v>
      </c>
      <c r="CZ33" s="95" t="s">
        <v>193</v>
      </c>
      <c r="DA33" s="95" t="s">
        <v>193</v>
      </c>
      <c r="DB33" s="95" t="s">
        <v>193</v>
      </c>
      <c r="DC33" s="95" t="s">
        <v>193</v>
      </c>
      <c r="DD33" s="95" t="s">
        <v>193</v>
      </c>
      <c r="DE33" s="95" t="s">
        <v>193</v>
      </c>
      <c r="DF33" s="95"/>
      <c r="DG33" s="95"/>
      <c r="DH33" s="95"/>
      <c r="DI33" s="95" t="s">
        <v>193</v>
      </c>
      <c r="DJ33" s="95" t="s">
        <v>193</v>
      </c>
      <c r="DK33" s="95" t="s">
        <v>193</v>
      </c>
      <c r="DL33" s="95" t="s">
        <v>193</v>
      </c>
      <c r="DM33" s="95"/>
      <c r="DN33" s="95"/>
      <c r="DO33" s="95"/>
      <c r="DP33" s="95" t="s">
        <v>193</v>
      </c>
      <c r="DQ33" s="95"/>
      <c r="DR33" s="95" t="s">
        <v>193</v>
      </c>
      <c r="DS33" s="95" t="s">
        <v>193</v>
      </c>
      <c r="DT33" s="95" t="s">
        <v>193</v>
      </c>
      <c r="DU33" s="95" t="s">
        <v>193</v>
      </c>
      <c r="DV33" s="95"/>
      <c r="DW33" s="95"/>
      <c r="DX33" s="95" t="s">
        <v>193</v>
      </c>
      <c r="DY33" s="95" t="s">
        <v>193</v>
      </c>
      <c r="DZ33" s="95" t="s">
        <v>193</v>
      </c>
      <c r="EA33" s="95"/>
      <c r="EB33" s="95"/>
      <c r="EC33" s="95"/>
      <c r="ED33" s="95"/>
      <c r="EE33" s="95" t="s">
        <v>193</v>
      </c>
      <c r="EF33" s="95"/>
      <c r="EG33" s="95"/>
      <c r="EH33" s="95"/>
      <c r="EI33" s="95" t="s">
        <v>193</v>
      </c>
      <c r="EJ33" s="95" t="s">
        <v>193</v>
      </c>
      <c r="EK33" s="95" t="s">
        <v>193</v>
      </c>
      <c r="EL33" s="95" t="s">
        <v>193</v>
      </c>
      <c r="EM33" s="95" t="s">
        <v>193</v>
      </c>
      <c r="EN33" s="95" t="s">
        <v>193</v>
      </c>
      <c r="EO33" s="95"/>
      <c r="EP33" s="95"/>
      <c r="EQ33" s="95"/>
      <c r="ER33" s="95"/>
      <c r="ES33" s="95"/>
      <c r="ET33" s="95" t="s">
        <v>193</v>
      </c>
      <c r="EU33" s="95"/>
      <c r="EV33" s="95"/>
      <c r="EW33" s="95"/>
      <c r="EX33" s="95"/>
      <c r="EY33" s="95" t="s">
        <v>193</v>
      </c>
      <c r="EZ33" s="95" t="s">
        <v>193</v>
      </c>
      <c r="FA33" s="95" t="s">
        <v>193</v>
      </c>
      <c r="FB33" s="96"/>
      <c r="FC33" s="94" t="s">
        <v>193</v>
      </c>
      <c r="FD33" s="95"/>
      <c r="FE33" s="95"/>
      <c r="FF33" s="95"/>
      <c r="FG33" s="95"/>
      <c r="FH33" s="95" t="s">
        <v>193</v>
      </c>
      <c r="FI33" s="95"/>
      <c r="FJ33" s="95"/>
      <c r="FK33" s="95"/>
      <c r="FL33" s="95"/>
      <c r="FM33" s="95"/>
      <c r="FN33" s="95"/>
      <c r="FO33" s="95"/>
      <c r="FP33" s="95"/>
      <c r="FQ33" s="95"/>
      <c r="FR33" s="95" t="s">
        <v>193</v>
      </c>
      <c r="FS33" s="95" t="s">
        <v>193</v>
      </c>
      <c r="FT33" s="95" t="s">
        <v>193</v>
      </c>
      <c r="FU33" s="95" t="s">
        <v>193</v>
      </c>
      <c r="FV33" s="95"/>
      <c r="FW33" s="95"/>
      <c r="FX33" s="95" t="s">
        <v>193</v>
      </c>
      <c r="FY33" s="95" t="s">
        <v>193</v>
      </c>
      <c r="FZ33" s="95"/>
      <c r="GA33" s="95"/>
      <c r="GB33" s="95" t="s">
        <v>193</v>
      </c>
      <c r="GC33" s="95"/>
      <c r="GD33" s="95" t="s">
        <v>193</v>
      </c>
      <c r="GE33" s="95" t="s">
        <v>193</v>
      </c>
      <c r="GF33" s="95"/>
      <c r="GG33" s="95"/>
      <c r="GH33" s="95"/>
      <c r="GI33" s="95"/>
      <c r="GJ33" s="95"/>
      <c r="GK33" s="95"/>
      <c r="GL33" s="95"/>
      <c r="GM33" s="95"/>
      <c r="GN33" s="95"/>
      <c r="GO33" s="95"/>
      <c r="GP33" s="95" t="s">
        <v>193</v>
      </c>
      <c r="GQ33" s="95"/>
      <c r="GR33" s="95"/>
      <c r="GS33" s="95"/>
      <c r="GT33" s="95"/>
      <c r="GU33" s="95"/>
      <c r="GV33" s="95"/>
      <c r="GW33" s="95"/>
      <c r="GX33" s="95"/>
      <c r="GY33" s="95"/>
      <c r="GZ33" s="95"/>
      <c r="HA33" s="95"/>
      <c r="HB33" s="95"/>
      <c r="HC33" s="95"/>
      <c r="HD33" s="95" t="s">
        <v>193</v>
      </c>
      <c r="HE33" s="95" t="s">
        <v>193</v>
      </c>
      <c r="HF33" s="95" t="s">
        <v>193</v>
      </c>
      <c r="HG33" s="96"/>
      <c r="HH33" s="94" t="s">
        <v>193</v>
      </c>
      <c r="HI33" s="95"/>
      <c r="HJ33" s="95"/>
      <c r="HK33" s="95"/>
      <c r="HL33" s="95"/>
      <c r="HM33" s="95"/>
      <c r="HN33" s="95"/>
      <c r="HO33" s="95"/>
      <c r="HP33" s="95"/>
      <c r="HQ33" s="95"/>
      <c r="HR33" s="95"/>
      <c r="HS33" s="95"/>
      <c r="HT33" s="95"/>
      <c r="HU33" s="95"/>
      <c r="HV33" s="95"/>
      <c r="HW33" s="95" t="s">
        <v>193</v>
      </c>
      <c r="HX33" s="95"/>
      <c r="HY33" s="95"/>
      <c r="HZ33" s="95"/>
      <c r="IA33" s="95"/>
      <c r="IB33" s="95"/>
      <c r="IC33" s="95"/>
      <c r="ID33" s="95"/>
      <c r="IE33" s="95"/>
      <c r="IF33" s="95"/>
      <c r="IG33" s="95"/>
      <c r="IH33" s="95"/>
      <c r="II33" s="95" t="s">
        <v>193</v>
      </c>
      <c r="IJ33" s="95"/>
      <c r="IK33" s="95"/>
      <c r="IL33" s="95"/>
      <c r="IM33" s="95"/>
      <c r="IN33" s="95"/>
      <c r="IO33" s="95"/>
      <c r="IP33" s="95"/>
      <c r="IQ33" s="95"/>
      <c r="IR33" s="95"/>
      <c r="IS33" s="95"/>
      <c r="IT33" s="95"/>
      <c r="IU33" s="95"/>
      <c r="IV33" s="95"/>
      <c r="IW33" s="95"/>
      <c r="IX33" s="95"/>
      <c r="IY33" s="95"/>
      <c r="IZ33" s="95"/>
      <c r="JA33" s="95"/>
      <c r="JB33" s="95"/>
      <c r="JC33" s="95"/>
      <c r="JD33" s="95"/>
      <c r="JE33" s="95"/>
      <c r="JF33" s="95"/>
      <c r="JG33" s="95"/>
      <c r="JH33" s="95"/>
      <c r="JI33" s="95"/>
      <c r="JJ33" s="95" t="s">
        <v>193</v>
      </c>
      <c r="JK33" s="95" t="s">
        <v>193</v>
      </c>
      <c r="JL33" s="97"/>
      <c r="JM33" s="3">
        <f>COUNTIF(C33:JL33,"учтена")</f>
        <v>73</v>
      </c>
      <c r="JN33" s="22">
        <f>(COUNTIF(JM27:JM33, "0")*100)/COUNTA(JM27:JM33)</f>
        <v>71.428571428571431</v>
      </c>
    </row>
    <row r="34" spans="1:274" ht="24.75" customHeight="1" thickBot="1" x14ac:dyDescent="0.25">
      <c r="A34" s="11"/>
      <c r="B34" s="12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61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61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100"/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100"/>
      <c r="HX34" s="100"/>
      <c r="HY34" s="100"/>
      <c r="HZ34" s="100"/>
      <c r="IA34" s="100"/>
      <c r="IB34" s="100"/>
      <c r="IC34" s="100"/>
      <c r="ID34" s="100"/>
      <c r="IE34" s="100"/>
      <c r="IF34" s="100"/>
      <c r="IG34" s="100"/>
      <c r="IH34" s="100"/>
      <c r="II34" s="100"/>
      <c r="IJ34" s="100"/>
      <c r="IK34" s="100"/>
      <c r="IL34" s="100"/>
      <c r="IM34" s="100"/>
      <c r="IN34" s="100"/>
      <c r="IO34" s="100"/>
      <c r="IP34" s="100"/>
      <c r="IQ34" s="100"/>
      <c r="IR34" s="100"/>
      <c r="IS34" s="100"/>
      <c r="IT34" s="100"/>
      <c r="IU34" s="100"/>
      <c r="IV34" s="100"/>
      <c r="IW34" s="100"/>
      <c r="IX34" s="100"/>
      <c r="IY34" s="100"/>
      <c r="IZ34" s="100"/>
      <c r="JA34" s="100"/>
      <c r="JB34" s="100"/>
      <c r="JC34" s="100"/>
      <c r="JD34" s="100"/>
      <c r="JE34" s="100"/>
      <c r="JF34" s="100"/>
      <c r="JG34" s="100"/>
      <c r="JH34" s="100"/>
      <c r="JI34" s="100"/>
      <c r="JJ34" s="100"/>
      <c r="JK34" s="100"/>
      <c r="JL34" s="100"/>
      <c r="JN34" s="18"/>
    </row>
    <row r="35" spans="1:274" ht="39.75" customHeight="1" x14ac:dyDescent="0.2">
      <c r="A35" s="133" t="s">
        <v>41</v>
      </c>
      <c r="B35" s="135"/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4"/>
      <c r="Q35" s="72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4"/>
      <c r="AD35" s="72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5"/>
      <c r="AQ35" s="61"/>
      <c r="AR35" s="76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8"/>
      <c r="BK35" s="76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8"/>
      <c r="CD35" s="76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9"/>
      <c r="CW35" s="61"/>
      <c r="CX35" s="80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2"/>
      <c r="FC35" s="80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2"/>
      <c r="HH35" s="80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  <c r="IX35" s="81"/>
      <c r="IY35" s="81"/>
      <c r="IZ35" s="81"/>
      <c r="JA35" s="81"/>
      <c r="JB35" s="81"/>
      <c r="JC35" s="81"/>
      <c r="JD35" s="81"/>
      <c r="JE35" s="81"/>
      <c r="JF35" s="81"/>
      <c r="JG35" s="81"/>
      <c r="JH35" s="81"/>
      <c r="JI35" s="81"/>
      <c r="JJ35" s="81"/>
      <c r="JK35" s="81"/>
      <c r="JL35" s="83"/>
      <c r="JN35" s="19"/>
    </row>
    <row r="36" spans="1:274" ht="32.25" customHeight="1" x14ac:dyDescent="0.2">
      <c r="A36" s="119" t="s">
        <v>42</v>
      </c>
      <c r="B36" s="20" t="s">
        <v>43</v>
      </c>
      <c r="C36" s="41" t="s">
        <v>193</v>
      </c>
      <c r="D36" s="42"/>
      <c r="E36" s="42"/>
      <c r="F36" s="42"/>
      <c r="G36" s="42"/>
      <c r="H36" s="42"/>
      <c r="I36" s="42" t="s">
        <v>193</v>
      </c>
      <c r="J36" s="42"/>
      <c r="K36" s="42"/>
      <c r="L36" s="42" t="s">
        <v>193</v>
      </c>
      <c r="M36" s="42" t="s">
        <v>193</v>
      </c>
      <c r="N36" s="42" t="s">
        <v>193</v>
      </c>
      <c r="O36" s="42"/>
      <c r="P36" s="57" t="s">
        <v>193</v>
      </c>
      <c r="Q36" s="41" t="s">
        <v>193</v>
      </c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 t="s">
        <v>193</v>
      </c>
      <c r="AC36" s="57" t="s">
        <v>193</v>
      </c>
      <c r="AD36" s="41" t="s">
        <v>193</v>
      </c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 t="s">
        <v>193</v>
      </c>
      <c r="AP36" s="84" t="s">
        <v>193</v>
      </c>
      <c r="AQ36" s="61"/>
      <c r="AR36" s="49" t="s">
        <v>193</v>
      </c>
      <c r="AS36" s="50" t="s">
        <v>193</v>
      </c>
      <c r="AT36" s="50" t="s">
        <v>193</v>
      </c>
      <c r="AU36" s="50"/>
      <c r="AV36" s="50" t="s">
        <v>193</v>
      </c>
      <c r="AW36" s="50" t="s">
        <v>193</v>
      </c>
      <c r="AX36" s="50" t="s">
        <v>193</v>
      </c>
      <c r="AY36" s="50"/>
      <c r="AZ36" s="50"/>
      <c r="BA36" s="50"/>
      <c r="BB36" s="50"/>
      <c r="BC36" s="50"/>
      <c r="BD36" s="50"/>
      <c r="BE36" s="50" t="s">
        <v>193</v>
      </c>
      <c r="BF36" s="50"/>
      <c r="BG36" s="50"/>
      <c r="BH36" s="50"/>
      <c r="BI36" s="50" t="s">
        <v>193</v>
      </c>
      <c r="BJ36" s="85"/>
      <c r="BK36" s="49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85" t="s">
        <v>193</v>
      </c>
      <c r="CD36" s="49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86" t="s">
        <v>193</v>
      </c>
      <c r="CW36" s="61"/>
      <c r="CX36" s="55" t="s">
        <v>193</v>
      </c>
      <c r="CY36" s="56" t="s">
        <v>193</v>
      </c>
      <c r="CZ36" s="56" t="s">
        <v>193</v>
      </c>
      <c r="DA36" s="56" t="s">
        <v>193</v>
      </c>
      <c r="DB36" s="56" t="s">
        <v>193</v>
      </c>
      <c r="DC36" s="56" t="s">
        <v>193</v>
      </c>
      <c r="DD36" s="56" t="s">
        <v>193</v>
      </c>
      <c r="DE36" s="56" t="s">
        <v>193</v>
      </c>
      <c r="DF36" s="56"/>
      <c r="DG36" s="56"/>
      <c r="DH36" s="56"/>
      <c r="DI36" s="56" t="s">
        <v>193</v>
      </c>
      <c r="DJ36" s="56" t="s">
        <v>193</v>
      </c>
      <c r="DK36" s="56" t="s">
        <v>193</v>
      </c>
      <c r="DL36" s="56" t="s">
        <v>193</v>
      </c>
      <c r="DM36" s="56"/>
      <c r="DN36" s="56"/>
      <c r="DO36" s="56"/>
      <c r="DP36" s="56" t="s">
        <v>193</v>
      </c>
      <c r="DQ36" s="56"/>
      <c r="DR36" s="56" t="s">
        <v>193</v>
      </c>
      <c r="DS36" s="56" t="s">
        <v>193</v>
      </c>
      <c r="DT36" s="56" t="s">
        <v>193</v>
      </c>
      <c r="DU36" s="56" t="s">
        <v>193</v>
      </c>
      <c r="DV36" s="56"/>
      <c r="DW36" s="56"/>
      <c r="DX36" s="56" t="s">
        <v>193</v>
      </c>
      <c r="DY36" s="56" t="s">
        <v>193</v>
      </c>
      <c r="DZ36" s="56" t="s">
        <v>193</v>
      </c>
      <c r="EA36" s="56"/>
      <c r="EB36" s="56"/>
      <c r="EC36" s="56"/>
      <c r="ED36" s="56"/>
      <c r="EE36" s="56" t="s">
        <v>193</v>
      </c>
      <c r="EF36" s="56"/>
      <c r="EG36" s="56"/>
      <c r="EH36" s="56"/>
      <c r="EI36" s="56" t="s">
        <v>193</v>
      </c>
      <c r="EJ36" s="56" t="s">
        <v>193</v>
      </c>
      <c r="EK36" s="56" t="s">
        <v>193</v>
      </c>
      <c r="EL36" s="56" t="s">
        <v>193</v>
      </c>
      <c r="EM36" s="56" t="s">
        <v>193</v>
      </c>
      <c r="EN36" s="56" t="s">
        <v>193</v>
      </c>
      <c r="EO36" s="56"/>
      <c r="EP36" s="56"/>
      <c r="EQ36" s="56"/>
      <c r="ER36" s="56"/>
      <c r="ES36" s="56"/>
      <c r="ET36" s="56" t="s">
        <v>193</v>
      </c>
      <c r="EU36" s="56"/>
      <c r="EV36" s="56"/>
      <c r="EW36" s="56"/>
      <c r="EX36" s="56"/>
      <c r="EY36" s="56" t="s">
        <v>193</v>
      </c>
      <c r="EZ36" s="56" t="s">
        <v>193</v>
      </c>
      <c r="FA36" s="56" t="s">
        <v>193</v>
      </c>
      <c r="FB36" s="87"/>
      <c r="FC36" s="55" t="s">
        <v>193</v>
      </c>
      <c r="FD36" s="56"/>
      <c r="FE36" s="56"/>
      <c r="FF36" s="56"/>
      <c r="FG36" s="56"/>
      <c r="FH36" s="56" t="s">
        <v>193</v>
      </c>
      <c r="FI36" s="56"/>
      <c r="FJ36" s="56"/>
      <c r="FK36" s="56"/>
      <c r="FL36" s="56"/>
      <c r="FM36" s="56"/>
      <c r="FN36" s="56"/>
      <c r="FO36" s="56"/>
      <c r="FP36" s="56"/>
      <c r="FQ36" s="56"/>
      <c r="FR36" s="56" t="s">
        <v>193</v>
      </c>
      <c r="FS36" s="56" t="s">
        <v>193</v>
      </c>
      <c r="FT36" s="56" t="s">
        <v>193</v>
      </c>
      <c r="FU36" s="56" t="s">
        <v>193</v>
      </c>
      <c r="FV36" s="56"/>
      <c r="FW36" s="56"/>
      <c r="FX36" s="56" t="s">
        <v>193</v>
      </c>
      <c r="FY36" s="56" t="s">
        <v>193</v>
      </c>
      <c r="FZ36" s="56"/>
      <c r="GA36" s="56"/>
      <c r="GB36" s="56" t="s">
        <v>193</v>
      </c>
      <c r="GC36" s="56"/>
      <c r="GD36" s="56" t="s">
        <v>193</v>
      </c>
      <c r="GE36" s="56" t="s">
        <v>193</v>
      </c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 t="s">
        <v>193</v>
      </c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 t="s">
        <v>193</v>
      </c>
      <c r="HE36" s="56" t="s">
        <v>193</v>
      </c>
      <c r="HF36" s="56" t="s">
        <v>193</v>
      </c>
      <c r="HG36" s="87"/>
      <c r="HH36" s="55" t="s">
        <v>193</v>
      </c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 t="s">
        <v>193</v>
      </c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 t="s">
        <v>193</v>
      </c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  <c r="IX36" s="56"/>
      <c r="IY36" s="56"/>
      <c r="IZ36" s="56"/>
      <c r="JA36" s="56"/>
      <c r="JB36" s="56"/>
      <c r="JC36" s="56"/>
      <c r="JD36" s="56"/>
      <c r="JE36" s="56"/>
      <c r="JF36" s="56"/>
      <c r="JG36" s="56"/>
      <c r="JH36" s="56"/>
      <c r="JI36" s="56"/>
      <c r="JJ36" s="56" t="s">
        <v>193</v>
      </c>
      <c r="JK36" s="56" t="s">
        <v>193</v>
      </c>
      <c r="JL36" s="88"/>
      <c r="JM36" s="3">
        <f>COUNTIF(C36:JL36,"учтена")</f>
        <v>73</v>
      </c>
      <c r="JN36" s="4"/>
    </row>
    <row r="37" spans="1:274" ht="21.75" customHeight="1" x14ac:dyDescent="0.2">
      <c r="A37" s="119"/>
      <c r="B37" s="20" t="s">
        <v>44</v>
      </c>
      <c r="C37" s="41" t="s">
        <v>193</v>
      </c>
      <c r="D37" s="42"/>
      <c r="E37" s="42"/>
      <c r="F37" s="42"/>
      <c r="G37" s="42"/>
      <c r="H37" s="42"/>
      <c r="I37" s="42" t="s">
        <v>193</v>
      </c>
      <c r="J37" s="42"/>
      <c r="K37" s="42"/>
      <c r="L37" s="42" t="s">
        <v>193</v>
      </c>
      <c r="M37" s="42" t="s">
        <v>193</v>
      </c>
      <c r="N37" s="42" t="s">
        <v>193</v>
      </c>
      <c r="O37" s="42"/>
      <c r="P37" s="57" t="s">
        <v>193</v>
      </c>
      <c r="Q37" s="41" t="s">
        <v>193</v>
      </c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 t="s">
        <v>193</v>
      </c>
      <c r="AC37" s="57" t="s">
        <v>193</v>
      </c>
      <c r="AD37" s="41" t="s">
        <v>193</v>
      </c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 t="s">
        <v>193</v>
      </c>
      <c r="AP37" s="84" t="s">
        <v>193</v>
      </c>
      <c r="AQ37" s="61"/>
      <c r="AR37" s="49" t="s">
        <v>193</v>
      </c>
      <c r="AS37" s="50" t="s">
        <v>193</v>
      </c>
      <c r="AT37" s="50" t="s">
        <v>193</v>
      </c>
      <c r="AU37" s="50"/>
      <c r="AV37" s="50" t="s">
        <v>193</v>
      </c>
      <c r="AW37" s="50" t="s">
        <v>193</v>
      </c>
      <c r="AX37" s="50" t="s">
        <v>193</v>
      </c>
      <c r="AY37" s="50"/>
      <c r="AZ37" s="50"/>
      <c r="BA37" s="50"/>
      <c r="BB37" s="50"/>
      <c r="BC37" s="50"/>
      <c r="BD37" s="50"/>
      <c r="BE37" s="50" t="s">
        <v>193</v>
      </c>
      <c r="BF37" s="50"/>
      <c r="BG37" s="50"/>
      <c r="BH37" s="50"/>
      <c r="BI37" s="50" t="s">
        <v>193</v>
      </c>
      <c r="BJ37" s="85"/>
      <c r="BK37" s="49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85" t="s">
        <v>193</v>
      </c>
      <c r="CD37" s="49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86" t="s">
        <v>193</v>
      </c>
      <c r="CW37" s="61"/>
      <c r="CX37" s="55" t="s">
        <v>193</v>
      </c>
      <c r="CY37" s="56" t="s">
        <v>193</v>
      </c>
      <c r="CZ37" s="56" t="s">
        <v>193</v>
      </c>
      <c r="DA37" s="56" t="s">
        <v>193</v>
      </c>
      <c r="DB37" s="56" t="s">
        <v>193</v>
      </c>
      <c r="DC37" s="56" t="s">
        <v>193</v>
      </c>
      <c r="DD37" s="56" t="s">
        <v>193</v>
      </c>
      <c r="DE37" s="56" t="s">
        <v>193</v>
      </c>
      <c r="DF37" s="56"/>
      <c r="DG37" s="56"/>
      <c r="DH37" s="56"/>
      <c r="DI37" s="56" t="s">
        <v>193</v>
      </c>
      <c r="DJ37" s="56" t="s">
        <v>193</v>
      </c>
      <c r="DK37" s="56" t="s">
        <v>193</v>
      </c>
      <c r="DL37" s="56" t="s">
        <v>193</v>
      </c>
      <c r="DM37" s="56"/>
      <c r="DN37" s="56"/>
      <c r="DO37" s="56"/>
      <c r="DP37" s="56" t="s">
        <v>193</v>
      </c>
      <c r="DQ37" s="56"/>
      <c r="DR37" s="56" t="s">
        <v>193</v>
      </c>
      <c r="DS37" s="56" t="s">
        <v>193</v>
      </c>
      <c r="DT37" s="56" t="s">
        <v>193</v>
      </c>
      <c r="DU37" s="56" t="s">
        <v>193</v>
      </c>
      <c r="DV37" s="56"/>
      <c r="DW37" s="56"/>
      <c r="DX37" s="56" t="s">
        <v>193</v>
      </c>
      <c r="DY37" s="56" t="s">
        <v>193</v>
      </c>
      <c r="DZ37" s="56" t="s">
        <v>193</v>
      </c>
      <c r="EA37" s="56"/>
      <c r="EB37" s="56"/>
      <c r="EC37" s="56"/>
      <c r="ED37" s="56"/>
      <c r="EE37" s="56" t="s">
        <v>193</v>
      </c>
      <c r="EF37" s="56"/>
      <c r="EG37" s="56"/>
      <c r="EH37" s="56"/>
      <c r="EI37" s="56" t="s">
        <v>193</v>
      </c>
      <c r="EJ37" s="56" t="s">
        <v>193</v>
      </c>
      <c r="EK37" s="56" t="s">
        <v>193</v>
      </c>
      <c r="EL37" s="56" t="s">
        <v>193</v>
      </c>
      <c r="EM37" s="56" t="s">
        <v>193</v>
      </c>
      <c r="EN37" s="56" t="s">
        <v>193</v>
      </c>
      <c r="EO37" s="56"/>
      <c r="EP37" s="56"/>
      <c r="EQ37" s="56"/>
      <c r="ER37" s="56"/>
      <c r="ES37" s="56"/>
      <c r="ET37" s="56" t="s">
        <v>193</v>
      </c>
      <c r="EU37" s="56"/>
      <c r="EV37" s="56"/>
      <c r="EW37" s="56"/>
      <c r="EX37" s="56"/>
      <c r="EY37" s="56" t="s">
        <v>193</v>
      </c>
      <c r="EZ37" s="56" t="s">
        <v>193</v>
      </c>
      <c r="FA37" s="56" t="s">
        <v>193</v>
      </c>
      <c r="FB37" s="87"/>
      <c r="FC37" s="55" t="s">
        <v>193</v>
      </c>
      <c r="FD37" s="56"/>
      <c r="FE37" s="56"/>
      <c r="FF37" s="56"/>
      <c r="FG37" s="56"/>
      <c r="FH37" s="56" t="s">
        <v>193</v>
      </c>
      <c r="FI37" s="56"/>
      <c r="FJ37" s="56"/>
      <c r="FK37" s="56"/>
      <c r="FL37" s="56"/>
      <c r="FM37" s="56"/>
      <c r="FN37" s="56"/>
      <c r="FO37" s="56"/>
      <c r="FP37" s="56"/>
      <c r="FQ37" s="56"/>
      <c r="FR37" s="56" t="s">
        <v>193</v>
      </c>
      <c r="FS37" s="56" t="s">
        <v>193</v>
      </c>
      <c r="FT37" s="56" t="s">
        <v>193</v>
      </c>
      <c r="FU37" s="56" t="s">
        <v>193</v>
      </c>
      <c r="FV37" s="56"/>
      <c r="FW37" s="56"/>
      <c r="FX37" s="56" t="s">
        <v>193</v>
      </c>
      <c r="FY37" s="56" t="s">
        <v>193</v>
      </c>
      <c r="FZ37" s="56"/>
      <c r="GA37" s="56"/>
      <c r="GB37" s="56" t="s">
        <v>193</v>
      </c>
      <c r="GC37" s="56"/>
      <c r="GD37" s="56" t="s">
        <v>193</v>
      </c>
      <c r="GE37" s="56" t="s">
        <v>193</v>
      </c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 t="s">
        <v>193</v>
      </c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 t="s">
        <v>193</v>
      </c>
      <c r="HE37" s="56" t="s">
        <v>193</v>
      </c>
      <c r="HF37" s="56" t="s">
        <v>193</v>
      </c>
      <c r="HG37" s="87"/>
      <c r="HH37" s="55" t="s">
        <v>193</v>
      </c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 t="s">
        <v>193</v>
      </c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 t="s">
        <v>193</v>
      </c>
      <c r="IJ37" s="56"/>
      <c r="IK37" s="56"/>
      <c r="IL37" s="56"/>
      <c r="IM37" s="56"/>
      <c r="IN37" s="56"/>
      <c r="IO37" s="56"/>
      <c r="IP37" s="56"/>
      <c r="IQ37" s="56"/>
      <c r="IR37" s="56"/>
      <c r="IS37" s="56"/>
      <c r="IT37" s="56"/>
      <c r="IU37" s="56"/>
      <c r="IV37" s="56"/>
      <c r="IW37" s="56"/>
      <c r="IX37" s="56"/>
      <c r="IY37" s="56"/>
      <c r="IZ37" s="56"/>
      <c r="JA37" s="56"/>
      <c r="JB37" s="56"/>
      <c r="JC37" s="56"/>
      <c r="JD37" s="56"/>
      <c r="JE37" s="56"/>
      <c r="JF37" s="56"/>
      <c r="JG37" s="56"/>
      <c r="JH37" s="56"/>
      <c r="JI37" s="56"/>
      <c r="JJ37" s="56" t="s">
        <v>193</v>
      </c>
      <c r="JK37" s="56" t="s">
        <v>193</v>
      </c>
      <c r="JL37" s="88"/>
      <c r="JM37" s="3">
        <f>COUNTIF(C37:JL37,"учтена")</f>
        <v>73</v>
      </c>
      <c r="JN37" s="4"/>
    </row>
    <row r="38" spans="1:274" ht="26.25" customHeight="1" x14ac:dyDescent="0.2">
      <c r="A38" s="119"/>
      <c r="B38" s="20" t="s">
        <v>45</v>
      </c>
      <c r="C38" s="41" t="s">
        <v>193</v>
      </c>
      <c r="D38" s="42"/>
      <c r="E38" s="42"/>
      <c r="F38" s="42"/>
      <c r="G38" s="42"/>
      <c r="H38" s="42"/>
      <c r="I38" s="42" t="s">
        <v>193</v>
      </c>
      <c r="J38" s="42"/>
      <c r="K38" s="42"/>
      <c r="L38" s="42" t="s">
        <v>193</v>
      </c>
      <c r="M38" s="42" t="s">
        <v>193</v>
      </c>
      <c r="N38" s="42" t="s">
        <v>193</v>
      </c>
      <c r="O38" s="42"/>
      <c r="P38" s="57" t="s">
        <v>193</v>
      </c>
      <c r="Q38" s="41" t="s">
        <v>193</v>
      </c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 t="s">
        <v>193</v>
      </c>
      <c r="AC38" s="57" t="s">
        <v>193</v>
      </c>
      <c r="AD38" s="41" t="s">
        <v>193</v>
      </c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 t="s">
        <v>193</v>
      </c>
      <c r="AP38" s="84" t="s">
        <v>193</v>
      </c>
      <c r="AQ38" s="61"/>
      <c r="AR38" s="49" t="s">
        <v>193</v>
      </c>
      <c r="AS38" s="50" t="s">
        <v>193</v>
      </c>
      <c r="AT38" s="50" t="s">
        <v>193</v>
      </c>
      <c r="AU38" s="50"/>
      <c r="AV38" s="50" t="s">
        <v>193</v>
      </c>
      <c r="AW38" s="50" t="s">
        <v>193</v>
      </c>
      <c r="AX38" s="50" t="s">
        <v>193</v>
      </c>
      <c r="AY38" s="50"/>
      <c r="AZ38" s="50"/>
      <c r="BA38" s="50"/>
      <c r="BB38" s="50"/>
      <c r="BC38" s="50"/>
      <c r="BD38" s="50"/>
      <c r="BE38" s="50" t="s">
        <v>193</v>
      </c>
      <c r="BF38" s="50"/>
      <c r="BG38" s="50"/>
      <c r="BH38" s="50"/>
      <c r="BI38" s="50" t="s">
        <v>193</v>
      </c>
      <c r="BJ38" s="85"/>
      <c r="BK38" s="49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85" t="s">
        <v>193</v>
      </c>
      <c r="CD38" s="49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86" t="s">
        <v>193</v>
      </c>
      <c r="CW38" s="61"/>
      <c r="CX38" s="55" t="s">
        <v>193</v>
      </c>
      <c r="CY38" s="56" t="s">
        <v>193</v>
      </c>
      <c r="CZ38" s="56" t="s">
        <v>193</v>
      </c>
      <c r="DA38" s="56" t="s">
        <v>193</v>
      </c>
      <c r="DB38" s="56" t="s">
        <v>193</v>
      </c>
      <c r="DC38" s="56" t="s">
        <v>193</v>
      </c>
      <c r="DD38" s="56" t="s">
        <v>193</v>
      </c>
      <c r="DE38" s="56" t="s">
        <v>193</v>
      </c>
      <c r="DF38" s="56"/>
      <c r="DG38" s="56"/>
      <c r="DH38" s="56"/>
      <c r="DI38" s="56" t="s">
        <v>193</v>
      </c>
      <c r="DJ38" s="56" t="s">
        <v>193</v>
      </c>
      <c r="DK38" s="56" t="s">
        <v>193</v>
      </c>
      <c r="DL38" s="56" t="s">
        <v>193</v>
      </c>
      <c r="DM38" s="56"/>
      <c r="DN38" s="56"/>
      <c r="DO38" s="56"/>
      <c r="DP38" s="56" t="s">
        <v>193</v>
      </c>
      <c r="DQ38" s="56"/>
      <c r="DR38" s="56" t="s">
        <v>193</v>
      </c>
      <c r="DS38" s="56" t="s">
        <v>193</v>
      </c>
      <c r="DT38" s="56" t="s">
        <v>193</v>
      </c>
      <c r="DU38" s="56" t="s">
        <v>193</v>
      </c>
      <c r="DV38" s="56"/>
      <c r="DW38" s="56"/>
      <c r="DX38" s="56" t="s">
        <v>193</v>
      </c>
      <c r="DY38" s="56" t="s">
        <v>193</v>
      </c>
      <c r="DZ38" s="56" t="s">
        <v>193</v>
      </c>
      <c r="EA38" s="56"/>
      <c r="EB38" s="56"/>
      <c r="EC38" s="56"/>
      <c r="ED38" s="56"/>
      <c r="EE38" s="56" t="s">
        <v>193</v>
      </c>
      <c r="EF38" s="56"/>
      <c r="EG38" s="56"/>
      <c r="EH38" s="56"/>
      <c r="EI38" s="56" t="s">
        <v>193</v>
      </c>
      <c r="EJ38" s="56" t="s">
        <v>193</v>
      </c>
      <c r="EK38" s="56" t="s">
        <v>193</v>
      </c>
      <c r="EL38" s="56" t="s">
        <v>193</v>
      </c>
      <c r="EM38" s="56" t="s">
        <v>193</v>
      </c>
      <c r="EN38" s="56" t="s">
        <v>193</v>
      </c>
      <c r="EO38" s="56"/>
      <c r="EP38" s="56"/>
      <c r="EQ38" s="56"/>
      <c r="ER38" s="56"/>
      <c r="ES38" s="56"/>
      <c r="ET38" s="56" t="s">
        <v>193</v>
      </c>
      <c r="EU38" s="56"/>
      <c r="EV38" s="56"/>
      <c r="EW38" s="56"/>
      <c r="EX38" s="56"/>
      <c r="EY38" s="56" t="s">
        <v>193</v>
      </c>
      <c r="EZ38" s="56" t="s">
        <v>193</v>
      </c>
      <c r="FA38" s="56" t="s">
        <v>193</v>
      </c>
      <c r="FB38" s="87"/>
      <c r="FC38" s="55" t="s">
        <v>193</v>
      </c>
      <c r="FD38" s="56"/>
      <c r="FE38" s="56"/>
      <c r="FF38" s="56"/>
      <c r="FG38" s="56"/>
      <c r="FH38" s="56" t="s">
        <v>193</v>
      </c>
      <c r="FI38" s="56"/>
      <c r="FJ38" s="56"/>
      <c r="FK38" s="56"/>
      <c r="FL38" s="56"/>
      <c r="FM38" s="56"/>
      <c r="FN38" s="56"/>
      <c r="FO38" s="56"/>
      <c r="FP38" s="56"/>
      <c r="FQ38" s="56"/>
      <c r="FR38" s="56" t="s">
        <v>193</v>
      </c>
      <c r="FS38" s="56" t="s">
        <v>193</v>
      </c>
      <c r="FT38" s="56" t="s">
        <v>193</v>
      </c>
      <c r="FU38" s="56" t="s">
        <v>193</v>
      </c>
      <c r="FV38" s="56"/>
      <c r="FW38" s="56"/>
      <c r="FX38" s="56" t="s">
        <v>193</v>
      </c>
      <c r="FY38" s="56" t="s">
        <v>193</v>
      </c>
      <c r="FZ38" s="56"/>
      <c r="GA38" s="56"/>
      <c r="GB38" s="56" t="s">
        <v>193</v>
      </c>
      <c r="GC38" s="56"/>
      <c r="GD38" s="56" t="s">
        <v>193</v>
      </c>
      <c r="GE38" s="56" t="s">
        <v>193</v>
      </c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 t="s">
        <v>193</v>
      </c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 t="s">
        <v>193</v>
      </c>
      <c r="HE38" s="56" t="s">
        <v>193</v>
      </c>
      <c r="HF38" s="56" t="s">
        <v>193</v>
      </c>
      <c r="HG38" s="87"/>
      <c r="HH38" s="55" t="s">
        <v>193</v>
      </c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  <c r="HU38" s="56"/>
      <c r="HV38" s="56"/>
      <c r="HW38" s="56" t="s">
        <v>193</v>
      </c>
      <c r="HX38" s="56"/>
      <c r="HY38" s="56"/>
      <c r="HZ38" s="56"/>
      <c r="IA38" s="56"/>
      <c r="IB38" s="56"/>
      <c r="IC38" s="56"/>
      <c r="ID38" s="56"/>
      <c r="IE38" s="56"/>
      <c r="IF38" s="56"/>
      <c r="IG38" s="56"/>
      <c r="IH38" s="56"/>
      <c r="II38" s="56" t="s">
        <v>193</v>
      </c>
      <c r="IJ38" s="56"/>
      <c r="IK38" s="56"/>
      <c r="IL38" s="56"/>
      <c r="IM38" s="56"/>
      <c r="IN38" s="56"/>
      <c r="IO38" s="56"/>
      <c r="IP38" s="56"/>
      <c r="IQ38" s="56"/>
      <c r="IR38" s="56"/>
      <c r="IS38" s="56"/>
      <c r="IT38" s="56"/>
      <c r="IU38" s="56"/>
      <c r="IV38" s="56"/>
      <c r="IW38" s="56"/>
      <c r="IX38" s="56"/>
      <c r="IY38" s="56"/>
      <c r="IZ38" s="56"/>
      <c r="JA38" s="56"/>
      <c r="JB38" s="56"/>
      <c r="JC38" s="56"/>
      <c r="JD38" s="56"/>
      <c r="JE38" s="56"/>
      <c r="JF38" s="56"/>
      <c r="JG38" s="56"/>
      <c r="JH38" s="56"/>
      <c r="JI38" s="56"/>
      <c r="JJ38" s="56" t="s">
        <v>193</v>
      </c>
      <c r="JK38" s="56" t="s">
        <v>193</v>
      </c>
      <c r="JL38" s="88"/>
      <c r="JM38" s="3">
        <f>COUNTIF(C38:JL38,"учтена")</f>
        <v>73</v>
      </c>
      <c r="JN38" s="4"/>
    </row>
    <row r="39" spans="1:274" ht="32.25" customHeight="1" x14ac:dyDescent="0.2">
      <c r="A39" s="119" t="s">
        <v>46</v>
      </c>
      <c r="B39" s="20" t="s">
        <v>47</v>
      </c>
      <c r="C39" s="41" t="s">
        <v>193</v>
      </c>
      <c r="D39" s="42"/>
      <c r="E39" s="42"/>
      <c r="F39" s="42"/>
      <c r="G39" s="42"/>
      <c r="H39" s="42"/>
      <c r="I39" s="42" t="s">
        <v>193</v>
      </c>
      <c r="J39" s="42"/>
      <c r="K39" s="42"/>
      <c r="L39" s="42" t="s">
        <v>193</v>
      </c>
      <c r="M39" s="42" t="s">
        <v>193</v>
      </c>
      <c r="N39" s="42" t="s">
        <v>193</v>
      </c>
      <c r="O39" s="42"/>
      <c r="P39" s="57" t="s">
        <v>193</v>
      </c>
      <c r="Q39" s="41" t="s">
        <v>193</v>
      </c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 t="s">
        <v>193</v>
      </c>
      <c r="AC39" s="57" t="s">
        <v>193</v>
      </c>
      <c r="AD39" s="41" t="s">
        <v>193</v>
      </c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 t="s">
        <v>193</v>
      </c>
      <c r="AP39" s="84" t="s">
        <v>193</v>
      </c>
      <c r="AQ39" s="61"/>
      <c r="AR39" s="49" t="s">
        <v>193</v>
      </c>
      <c r="AS39" s="50" t="s">
        <v>193</v>
      </c>
      <c r="AT39" s="50" t="s">
        <v>193</v>
      </c>
      <c r="AU39" s="50"/>
      <c r="AV39" s="50" t="s">
        <v>193</v>
      </c>
      <c r="AW39" s="50" t="s">
        <v>193</v>
      </c>
      <c r="AX39" s="50" t="s">
        <v>193</v>
      </c>
      <c r="AY39" s="50"/>
      <c r="AZ39" s="50"/>
      <c r="BA39" s="50"/>
      <c r="BB39" s="50"/>
      <c r="BC39" s="50"/>
      <c r="BD39" s="50"/>
      <c r="BE39" s="50" t="s">
        <v>193</v>
      </c>
      <c r="BF39" s="50"/>
      <c r="BG39" s="50"/>
      <c r="BH39" s="50"/>
      <c r="BI39" s="50" t="s">
        <v>193</v>
      </c>
      <c r="BJ39" s="85"/>
      <c r="BK39" s="49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85" t="s">
        <v>193</v>
      </c>
      <c r="CD39" s="49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86" t="s">
        <v>193</v>
      </c>
      <c r="CW39" s="61"/>
      <c r="CX39" s="55" t="s">
        <v>193</v>
      </c>
      <c r="CY39" s="56" t="s">
        <v>193</v>
      </c>
      <c r="CZ39" s="56" t="s">
        <v>193</v>
      </c>
      <c r="DA39" s="56" t="s">
        <v>193</v>
      </c>
      <c r="DB39" s="56" t="s">
        <v>193</v>
      </c>
      <c r="DC39" s="56" t="s">
        <v>193</v>
      </c>
      <c r="DD39" s="56" t="s">
        <v>193</v>
      </c>
      <c r="DE39" s="56" t="s">
        <v>193</v>
      </c>
      <c r="DF39" s="56"/>
      <c r="DG39" s="56"/>
      <c r="DH39" s="56"/>
      <c r="DI39" s="56" t="s">
        <v>193</v>
      </c>
      <c r="DJ39" s="56" t="s">
        <v>193</v>
      </c>
      <c r="DK39" s="56" t="s">
        <v>193</v>
      </c>
      <c r="DL39" s="56" t="s">
        <v>193</v>
      </c>
      <c r="DM39" s="56"/>
      <c r="DN39" s="56"/>
      <c r="DO39" s="56"/>
      <c r="DP39" s="56" t="s">
        <v>193</v>
      </c>
      <c r="DQ39" s="56"/>
      <c r="DR39" s="56" t="s">
        <v>193</v>
      </c>
      <c r="DS39" s="56" t="s">
        <v>193</v>
      </c>
      <c r="DT39" s="56" t="s">
        <v>193</v>
      </c>
      <c r="DU39" s="56" t="s">
        <v>193</v>
      </c>
      <c r="DV39" s="56"/>
      <c r="DW39" s="56"/>
      <c r="DX39" s="56" t="s">
        <v>193</v>
      </c>
      <c r="DY39" s="56" t="s">
        <v>193</v>
      </c>
      <c r="DZ39" s="56" t="s">
        <v>193</v>
      </c>
      <c r="EA39" s="56"/>
      <c r="EB39" s="56"/>
      <c r="EC39" s="56"/>
      <c r="ED39" s="56"/>
      <c r="EE39" s="56" t="s">
        <v>193</v>
      </c>
      <c r="EF39" s="56"/>
      <c r="EG39" s="56"/>
      <c r="EH39" s="56"/>
      <c r="EI39" s="56" t="s">
        <v>193</v>
      </c>
      <c r="EJ39" s="56" t="s">
        <v>193</v>
      </c>
      <c r="EK39" s="56" t="s">
        <v>193</v>
      </c>
      <c r="EL39" s="56" t="s">
        <v>193</v>
      </c>
      <c r="EM39" s="56" t="s">
        <v>193</v>
      </c>
      <c r="EN39" s="56" t="s">
        <v>193</v>
      </c>
      <c r="EO39" s="56"/>
      <c r="EP39" s="56"/>
      <c r="EQ39" s="56"/>
      <c r="ER39" s="56"/>
      <c r="ES39" s="56"/>
      <c r="ET39" s="56" t="s">
        <v>193</v>
      </c>
      <c r="EU39" s="56"/>
      <c r="EV39" s="56"/>
      <c r="EW39" s="56"/>
      <c r="EX39" s="56"/>
      <c r="EY39" s="56" t="s">
        <v>193</v>
      </c>
      <c r="EZ39" s="56" t="s">
        <v>193</v>
      </c>
      <c r="FA39" s="56" t="s">
        <v>193</v>
      </c>
      <c r="FB39" s="87"/>
      <c r="FC39" s="55" t="s">
        <v>193</v>
      </c>
      <c r="FD39" s="56"/>
      <c r="FE39" s="56"/>
      <c r="FF39" s="56"/>
      <c r="FG39" s="56"/>
      <c r="FH39" s="56" t="s">
        <v>193</v>
      </c>
      <c r="FI39" s="56"/>
      <c r="FJ39" s="56"/>
      <c r="FK39" s="56"/>
      <c r="FL39" s="56"/>
      <c r="FM39" s="56"/>
      <c r="FN39" s="56"/>
      <c r="FO39" s="56"/>
      <c r="FP39" s="56"/>
      <c r="FQ39" s="56"/>
      <c r="FR39" s="56" t="s">
        <v>193</v>
      </c>
      <c r="FS39" s="56" t="s">
        <v>193</v>
      </c>
      <c r="FT39" s="56" t="s">
        <v>193</v>
      </c>
      <c r="FU39" s="56" t="s">
        <v>193</v>
      </c>
      <c r="FV39" s="56"/>
      <c r="FW39" s="56"/>
      <c r="FX39" s="56" t="s">
        <v>193</v>
      </c>
      <c r="FY39" s="56" t="s">
        <v>193</v>
      </c>
      <c r="FZ39" s="56"/>
      <c r="GA39" s="56"/>
      <c r="GB39" s="56" t="s">
        <v>193</v>
      </c>
      <c r="GC39" s="56"/>
      <c r="GD39" s="56" t="s">
        <v>193</v>
      </c>
      <c r="GE39" s="56" t="s">
        <v>193</v>
      </c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 t="s">
        <v>193</v>
      </c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 t="s">
        <v>193</v>
      </c>
      <c r="HE39" s="56" t="s">
        <v>193</v>
      </c>
      <c r="HF39" s="56" t="s">
        <v>193</v>
      </c>
      <c r="HG39" s="87"/>
      <c r="HH39" s="55" t="s">
        <v>193</v>
      </c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 t="s">
        <v>193</v>
      </c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 t="s">
        <v>193</v>
      </c>
      <c r="IJ39" s="56"/>
      <c r="IK39" s="56"/>
      <c r="IL39" s="56"/>
      <c r="IM39" s="56"/>
      <c r="IN39" s="56"/>
      <c r="IO39" s="56"/>
      <c r="IP39" s="56"/>
      <c r="IQ39" s="56"/>
      <c r="IR39" s="56"/>
      <c r="IS39" s="56"/>
      <c r="IT39" s="56"/>
      <c r="IU39" s="56"/>
      <c r="IV39" s="56"/>
      <c r="IW39" s="56"/>
      <c r="IX39" s="56"/>
      <c r="IY39" s="56"/>
      <c r="IZ39" s="56"/>
      <c r="JA39" s="56"/>
      <c r="JB39" s="56"/>
      <c r="JC39" s="56"/>
      <c r="JD39" s="56"/>
      <c r="JE39" s="56"/>
      <c r="JF39" s="56"/>
      <c r="JG39" s="56"/>
      <c r="JH39" s="56"/>
      <c r="JI39" s="56"/>
      <c r="JJ39" s="56" t="s">
        <v>193</v>
      </c>
      <c r="JK39" s="56" t="s">
        <v>193</v>
      </c>
      <c r="JL39" s="88"/>
      <c r="JM39" s="3">
        <f>COUNTIF(C39:JL39,"учтена")</f>
        <v>73</v>
      </c>
      <c r="JN39" s="4"/>
    </row>
    <row r="40" spans="1:274" ht="24.75" customHeight="1" x14ac:dyDescent="0.2">
      <c r="A40" s="119"/>
      <c r="B40" s="20" t="s">
        <v>48</v>
      </c>
      <c r="C40" s="41" t="s">
        <v>193</v>
      </c>
      <c r="D40" s="42"/>
      <c r="E40" s="42"/>
      <c r="F40" s="42"/>
      <c r="G40" s="42"/>
      <c r="H40" s="42"/>
      <c r="I40" s="42" t="s">
        <v>193</v>
      </c>
      <c r="J40" s="42"/>
      <c r="K40" s="42"/>
      <c r="L40" s="42" t="s">
        <v>193</v>
      </c>
      <c r="M40" s="42" t="s">
        <v>193</v>
      </c>
      <c r="N40" s="42" t="s">
        <v>193</v>
      </c>
      <c r="O40" s="42"/>
      <c r="P40" s="57" t="s">
        <v>193</v>
      </c>
      <c r="Q40" s="41" t="s">
        <v>193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 t="s">
        <v>193</v>
      </c>
      <c r="AC40" s="57" t="s">
        <v>193</v>
      </c>
      <c r="AD40" s="41" t="s">
        <v>193</v>
      </c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 t="s">
        <v>193</v>
      </c>
      <c r="AP40" s="84" t="s">
        <v>193</v>
      </c>
      <c r="AQ40" s="61"/>
      <c r="AR40" s="49" t="s">
        <v>193</v>
      </c>
      <c r="AS40" s="50" t="s">
        <v>193</v>
      </c>
      <c r="AT40" s="50" t="s">
        <v>193</v>
      </c>
      <c r="AU40" s="50"/>
      <c r="AV40" s="50" t="s">
        <v>193</v>
      </c>
      <c r="AW40" s="50" t="s">
        <v>193</v>
      </c>
      <c r="AX40" s="50" t="s">
        <v>193</v>
      </c>
      <c r="AY40" s="50"/>
      <c r="AZ40" s="50"/>
      <c r="BA40" s="50"/>
      <c r="BB40" s="50"/>
      <c r="BC40" s="50"/>
      <c r="BD40" s="50"/>
      <c r="BE40" s="50" t="s">
        <v>193</v>
      </c>
      <c r="BF40" s="50"/>
      <c r="BG40" s="50"/>
      <c r="BH40" s="50"/>
      <c r="BI40" s="50" t="s">
        <v>193</v>
      </c>
      <c r="BJ40" s="85"/>
      <c r="BK40" s="49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85" t="s">
        <v>193</v>
      </c>
      <c r="CD40" s="49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86" t="s">
        <v>193</v>
      </c>
      <c r="CW40" s="61"/>
      <c r="CX40" s="55" t="s">
        <v>193</v>
      </c>
      <c r="CY40" s="56" t="s">
        <v>193</v>
      </c>
      <c r="CZ40" s="56" t="s">
        <v>193</v>
      </c>
      <c r="DA40" s="56" t="s">
        <v>193</v>
      </c>
      <c r="DB40" s="56" t="s">
        <v>193</v>
      </c>
      <c r="DC40" s="56" t="s">
        <v>193</v>
      </c>
      <c r="DD40" s="56" t="s">
        <v>193</v>
      </c>
      <c r="DE40" s="56" t="s">
        <v>193</v>
      </c>
      <c r="DF40" s="56"/>
      <c r="DG40" s="56"/>
      <c r="DH40" s="56"/>
      <c r="DI40" s="56" t="s">
        <v>193</v>
      </c>
      <c r="DJ40" s="56" t="s">
        <v>193</v>
      </c>
      <c r="DK40" s="56" t="s">
        <v>193</v>
      </c>
      <c r="DL40" s="56" t="s">
        <v>193</v>
      </c>
      <c r="DM40" s="56"/>
      <c r="DN40" s="56"/>
      <c r="DO40" s="56"/>
      <c r="DP40" s="56" t="s">
        <v>193</v>
      </c>
      <c r="DQ40" s="56"/>
      <c r="DR40" s="56" t="s">
        <v>193</v>
      </c>
      <c r="DS40" s="56" t="s">
        <v>193</v>
      </c>
      <c r="DT40" s="56" t="s">
        <v>193</v>
      </c>
      <c r="DU40" s="56" t="s">
        <v>193</v>
      </c>
      <c r="DV40" s="56"/>
      <c r="DW40" s="56"/>
      <c r="DX40" s="56" t="s">
        <v>193</v>
      </c>
      <c r="DY40" s="56" t="s">
        <v>193</v>
      </c>
      <c r="DZ40" s="56" t="s">
        <v>193</v>
      </c>
      <c r="EA40" s="56"/>
      <c r="EB40" s="56"/>
      <c r="EC40" s="56"/>
      <c r="ED40" s="56"/>
      <c r="EE40" s="56" t="s">
        <v>193</v>
      </c>
      <c r="EF40" s="56"/>
      <c r="EG40" s="56"/>
      <c r="EH40" s="56"/>
      <c r="EI40" s="56" t="s">
        <v>193</v>
      </c>
      <c r="EJ40" s="56" t="s">
        <v>193</v>
      </c>
      <c r="EK40" s="56" t="s">
        <v>193</v>
      </c>
      <c r="EL40" s="56" t="s">
        <v>193</v>
      </c>
      <c r="EM40" s="56" t="s">
        <v>193</v>
      </c>
      <c r="EN40" s="56" t="s">
        <v>193</v>
      </c>
      <c r="EO40" s="56"/>
      <c r="EP40" s="56"/>
      <c r="EQ40" s="56"/>
      <c r="ER40" s="56"/>
      <c r="ES40" s="56"/>
      <c r="ET40" s="56" t="s">
        <v>193</v>
      </c>
      <c r="EU40" s="56"/>
      <c r="EV40" s="56"/>
      <c r="EW40" s="56"/>
      <c r="EX40" s="56"/>
      <c r="EY40" s="56" t="s">
        <v>193</v>
      </c>
      <c r="EZ40" s="56" t="s">
        <v>193</v>
      </c>
      <c r="FA40" s="56" t="s">
        <v>193</v>
      </c>
      <c r="FB40" s="87"/>
      <c r="FC40" s="55" t="s">
        <v>193</v>
      </c>
      <c r="FD40" s="56"/>
      <c r="FE40" s="56"/>
      <c r="FF40" s="56"/>
      <c r="FG40" s="56"/>
      <c r="FH40" s="56" t="s">
        <v>193</v>
      </c>
      <c r="FI40" s="56"/>
      <c r="FJ40" s="56"/>
      <c r="FK40" s="56"/>
      <c r="FL40" s="56"/>
      <c r="FM40" s="56"/>
      <c r="FN40" s="56"/>
      <c r="FO40" s="56"/>
      <c r="FP40" s="56"/>
      <c r="FQ40" s="56"/>
      <c r="FR40" s="56" t="s">
        <v>193</v>
      </c>
      <c r="FS40" s="56" t="s">
        <v>193</v>
      </c>
      <c r="FT40" s="56" t="s">
        <v>193</v>
      </c>
      <c r="FU40" s="56" t="s">
        <v>193</v>
      </c>
      <c r="FV40" s="56"/>
      <c r="FW40" s="56"/>
      <c r="FX40" s="56" t="s">
        <v>193</v>
      </c>
      <c r="FY40" s="56" t="s">
        <v>193</v>
      </c>
      <c r="FZ40" s="56"/>
      <c r="GA40" s="56"/>
      <c r="GB40" s="56" t="s">
        <v>193</v>
      </c>
      <c r="GC40" s="56"/>
      <c r="GD40" s="56" t="s">
        <v>193</v>
      </c>
      <c r="GE40" s="56" t="s">
        <v>193</v>
      </c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 t="s">
        <v>193</v>
      </c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 t="s">
        <v>193</v>
      </c>
      <c r="HE40" s="56" t="s">
        <v>193</v>
      </c>
      <c r="HF40" s="56" t="s">
        <v>193</v>
      </c>
      <c r="HG40" s="87"/>
      <c r="HH40" s="55" t="s">
        <v>193</v>
      </c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 t="s">
        <v>193</v>
      </c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 t="s">
        <v>193</v>
      </c>
      <c r="IJ40" s="56"/>
      <c r="IK40" s="56"/>
      <c r="IL40" s="56"/>
      <c r="IM40" s="56"/>
      <c r="IN40" s="56"/>
      <c r="IO40" s="56"/>
      <c r="IP40" s="56"/>
      <c r="IQ40" s="56"/>
      <c r="IR40" s="56"/>
      <c r="IS40" s="56"/>
      <c r="IT40" s="56"/>
      <c r="IU40" s="56"/>
      <c r="IV40" s="56"/>
      <c r="IW40" s="56"/>
      <c r="IX40" s="56"/>
      <c r="IY40" s="56"/>
      <c r="IZ40" s="56"/>
      <c r="JA40" s="56"/>
      <c r="JB40" s="56"/>
      <c r="JC40" s="56"/>
      <c r="JD40" s="56"/>
      <c r="JE40" s="56"/>
      <c r="JF40" s="56"/>
      <c r="JG40" s="56"/>
      <c r="JH40" s="56"/>
      <c r="JI40" s="56"/>
      <c r="JJ40" s="56" t="s">
        <v>193</v>
      </c>
      <c r="JK40" s="56" t="s">
        <v>193</v>
      </c>
      <c r="JL40" s="88"/>
      <c r="JM40" s="3">
        <f>COUNTIF(C40:JL40,"учтена")</f>
        <v>73</v>
      </c>
      <c r="JN40" s="4"/>
    </row>
    <row r="41" spans="1:274" ht="39.75" customHeight="1" x14ac:dyDescent="0.2">
      <c r="A41" s="119"/>
      <c r="B41" s="20" t="s">
        <v>49</v>
      </c>
      <c r="C41" s="41" t="s">
        <v>193</v>
      </c>
      <c r="D41" s="42"/>
      <c r="E41" s="42"/>
      <c r="F41" s="42"/>
      <c r="G41" s="42"/>
      <c r="H41" s="42"/>
      <c r="I41" s="42" t="s">
        <v>193</v>
      </c>
      <c r="J41" s="42"/>
      <c r="K41" s="42"/>
      <c r="L41" s="42" t="s">
        <v>193</v>
      </c>
      <c r="M41" s="42" t="s">
        <v>193</v>
      </c>
      <c r="N41" s="42" t="s">
        <v>193</v>
      </c>
      <c r="O41" s="42"/>
      <c r="P41" s="57" t="s">
        <v>193</v>
      </c>
      <c r="Q41" s="41" t="s">
        <v>193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 t="s">
        <v>193</v>
      </c>
      <c r="AC41" s="57" t="s">
        <v>193</v>
      </c>
      <c r="AD41" s="41" t="s">
        <v>193</v>
      </c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 t="s">
        <v>193</v>
      </c>
      <c r="AP41" s="84" t="s">
        <v>193</v>
      </c>
      <c r="AQ41" s="61"/>
      <c r="AR41" s="49" t="s">
        <v>193</v>
      </c>
      <c r="AS41" s="50" t="s">
        <v>193</v>
      </c>
      <c r="AT41" s="50" t="s">
        <v>193</v>
      </c>
      <c r="AU41" s="50"/>
      <c r="AV41" s="50" t="s">
        <v>193</v>
      </c>
      <c r="AW41" s="50" t="s">
        <v>193</v>
      </c>
      <c r="AX41" s="50" t="s">
        <v>193</v>
      </c>
      <c r="AY41" s="50"/>
      <c r="AZ41" s="50"/>
      <c r="BA41" s="50"/>
      <c r="BB41" s="50"/>
      <c r="BC41" s="50"/>
      <c r="BD41" s="50"/>
      <c r="BE41" s="50" t="s">
        <v>193</v>
      </c>
      <c r="BF41" s="50"/>
      <c r="BG41" s="50"/>
      <c r="BH41" s="50"/>
      <c r="BI41" s="50" t="s">
        <v>193</v>
      </c>
      <c r="BJ41" s="85"/>
      <c r="BK41" s="49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85" t="s">
        <v>193</v>
      </c>
      <c r="CD41" s="49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86" t="s">
        <v>193</v>
      </c>
      <c r="CW41" s="61"/>
      <c r="CX41" s="55" t="s">
        <v>193</v>
      </c>
      <c r="CY41" s="56" t="s">
        <v>193</v>
      </c>
      <c r="CZ41" s="56" t="s">
        <v>193</v>
      </c>
      <c r="DA41" s="56" t="s">
        <v>193</v>
      </c>
      <c r="DB41" s="56" t="s">
        <v>193</v>
      </c>
      <c r="DC41" s="56" t="s">
        <v>193</v>
      </c>
      <c r="DD41" s="56" t="s">
        <v>193</v>
      </c>
      <c r="DE41" s="56" t="s">
        <v>193</v>
      </c>
      <c r="DF41" s="56"/>
      <c r="DG41" s="56"/>
      <c r="DH41" s="56"/>
      <c r="DI41" s="56" t="s">
        <v>193</v>
      </c>
      <c r="DJ41" s="56" t="s">
        <v>193</v>
      </c>
      <c r="DK41" s="56" t="s">
        <v>193</v>
      </c>
      <c r="DL41" s="56" t="s">
        <v>193</v>
      </c>
      <c r="DM41" s="56"/>
      <c r="DN41" s="56"/>
      <c r="DO41" s="56"/>
      <c r="DP41" s="56" t="s">
        <v>193</v>
      </c>
      <c r="DQ41" s="56"/>
      <c r="DR41" s="56" t="s">
        <v>193</v>
      </c>
      <c r="DS41" s="56" t="s">
        <v>193</v>
      </c>
      <c r="DT41" s="56" t="s">
        <v>193</v>
      </c>
      <c r="DU41" s="56" t="s">
        <v>193</v>
      </c>
      <c r="DV41" s="56"/>
      <c r="DW41" s="56"/>
      <c r="DX41" s="56" t="s">
        <v>193</v>
      </c>
      <c r="DY41" s="56" t="s">
        <v>193</v>
      </c>
      <c r="DZ41" s="56" t="s">
        <v>193</v>
      </c>
      <c r="EA41" s="56"/>
      <c r="EB41" s="56"/>
      <c r="EC41" s="56"/>
      <c r="ED41" s="56"/>
      <c r="EE41" s="56" t="s">
        <v>193</v>
      </c>
      <c r="EF41" s="56"/>
      <c r="EG41" s="56"/>
      <c r="EH41" s="56"/>
      <c r="EI41" s="56" t="s">
        <v>193</v>
      </c>
      <c r="EJ41" s="56" t="s">
        <v>193</v>
      </c>
      <c r="EK41" s="56" t="s">
        <v>193</v>
      </c>
      <c r="EL41" s="56" t="s">
        <v>193</v>
      </c>
      <c r="EM41" s="56" t="s">
        <v>193</v>
      </c>
      <c r="EN41" s="56" t="s">
        <v>193</v>
      </c>
      <c r="EO41" s="56"/>
      <c r="EP41" s="56"/>
      <c r="EQ41" s="56"/>
      <c r="ER41" s="56"/>
      <c r="ES41" s="56"/>
      <c r="ET41" s="56" t="s">
        <v>193</v>
      </c>
      <c r="EU41" s="56"/>
      <c r="EV41" s="56"/>
      <c r="EW41" s="56"/>
      <c r="EX41" s="56"/>
      <c r="EY41" s="56" t="s">
        <v>193</v>
      </c>
      <c r="EZ41" s="56" t="s">
        <v>193</v>
      </c>
      <c r="FA41" s="56" t="s">
        <v>193</v>
      </c>
      <c r="FB41" s="87"/>
      <c r="FC41" s="55" t="s">
        <v>193</v>
      </c>
      <c r="FD41" s="56"/>
      <c r="FE41" s="56"/>
      <c r="FF41" s="56"/>
      <c r="FG41" s="56"/>
      <c r="FH41" s="56" t="s">
        <v>193</v>
      </c>
      <c r="FI41" s="56"/>
      <c r="FJ41" s="56"/>
      <c r="FK41" s="56"/>
      <c r="FL41" s="56"/>
      <c r="FM41" s="56"/>
      <c r="FN41" s="56"/>
      <c r="FO41" s="56"/>
      <c r="FP41" s="56"/>
      <c r="FQ41" s="56"/>
      <c r="FR41" s="56" t="s">
        <v>193</v>
      </c>
      <c r="FS41" s="56" t="s">
        <v>193</v>
      </c>
      <c r="FT41" s="56" t="s">
        <v>193</v>
      </c>
      <c r="FU41" s="56" t="s">
        <v>193</v>
      </c>
      <c r="FV41" s="56"/>
      <c r="FW41" s="56"/>
      <c r="FX41" s="56" t="s">
        <v>193</v>
      </c>
      <c r="FY41" s="56" t="s">
        <v>193</v>
      </c>
      <c r="FZ41" s="56"/>
      <c r="GA41" s="56"/>
      <c r="GB41" s="56" t="s">
        <v>193</v>
      </c>
      <c r="GC41" s="56"/>
      <c r="GD41" s="56" t="s">
        <v>193</v>
      </c>
      <c r="GE41" s="56" t="s">
        <v>193</v>
      </c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 t="s">
        <v>193</v>
      </c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 t="s">
        <v>193</v>
      </c>
      <c r="HE41" s="56" t="s">
        <v>193</v>
      </c>
      <c r="HF41" s="56" t="s">
        <v>193</v>
      </c>
      <c r="HG41" s="87"/>
      <c r="HH41" s="55" t="s">
        <v>193</v>
      </c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  <c r="HU41" s="56"/>
      <c r="HV41" s="56"/>
      <c r="HW41" s="56" t="s">
        <v>193</v>
      </c>
      <c r="HX41" s="56"/>
      <c r="HY41" s="56"/>
      <c r="HZ41" s="56"/>
      <c r="IA41" s="56"/>
      <c r="IB41" s="56"/>
      <c r="IC41" s="56"/>
      <c r="ID41" s="56"/>
      <c r="IE41" s="56"/>
      <c r="IF41" s="56"/>
      <c r="IG41" s="56"/>
      <c r="IH41" s="56"/>
      <c r="II41" s="56" t="s">
        <v>193</v>
      </c>
      <c r="IJ41" s="56"/>
      <c r="IK41" s="56"/>
      <c r="IL41" s="56"/>
      <c r="IM41" s="56"/>
      <c r="IN41" s="56"/>
      <c r="IO41" s="56"/>
      <c r="IP41" s="56"/>
      <c r="IQ41" s="56"/>
      <c r="IR41" s="56"/>
      <c r="IS41" s="56"/>
      <c r="IT41" s="56"/>
      <c r="IU41" s="56"/>
      <c r="IV41" s="56"/>
      <c r="IW41" s="56"/>
      <c r="IX41" s="56"/>
      <c r="IY41" s="56"/>
      <c r="IZ41" s="56"/>
      <c r="JA41" s="56"/>
      <c r="JB41" s="56"/>
      <c r="JC41" s="56"/>
      <c r="JD41" s="56"/>
      <c r="JE41" s="56"/>
      <c r="JF41" s="56"/>
      <c r="JG41" s="56"/>
      <c r="JH41" s="56"/>
      <c r="JI41" s="56"/>
      <c r="JJ41" s="56" t="s">
        <v>193</v>
      </c>
      <c r="JK41" s="56" t="s">
        <v>193</v>
      </c>
      <c r="JL41" s="88"/>
      <c r="JM41" s="3">
        <f>COUNTIF(C41:JL41,"учтена")</f>
        <v>73</v>
      </c>
      <c r="JN41" s="4"/>
    </row>
    <row r="42" spans="1:274" ht="27.75" customHeight="1" x14ac:dyDescent="0.2">
      <c r="A42" s="119"/>
      <c r="B42" s="20" t="s">
        <v>50</v>
      </c>
      <c r="C42" s="41" t="s">
        <v>193</v>
      </c>
      <c r="D42" s="42"/>
      <c r="E42" s="42"/>
      <c r="F42" s="42"/>
      <c r="G42" s="42"/>
      <c r="H42" s="42"/>
      <c r="I42" s="42" t="s">
        <v>193</v>
      </c>
      <c r="J42" s="42"/>
      <c r="K42" s="42"/>
      <c r="L42" s="42" t="s">
        <v>193</v>
      </c>
      <c r="M42" s="42" t="s">
        <v>193</v>
      </c>
      <c r="N42" s="42" t="s">
        <v>193</v>
      </c>
      <c r="O42" s="42"/>
      <c r="P42" s="57" t="s">
        <v>193</v>
      </c>
      <c r="Q42" s="41" t="s">
        <v>193</v>
      </c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 t="s">
        <v>193</v>
      </c>
      <c r="AC42" s="57" t="s">
        <v>193</v>
      </c>
      <c r="AD42" s="41" t="s">
        <v>193</v>
      </c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 t="s">
        <v>193</v>
      </c>
      <c r="AP42" s="84" t="s">
        <v>193</v>
      </c>
      <c r="AQ42" s="61"/>
      <c r="AR42" s="49" t="s">
        <v>193</v>
      </c>
      <c r="AS42" s="50" t="s">
        <v>193</v>
      </c>
      <c r="AT42" s="50" t="s">
        <v>193</v>
      </c>
      <c r="AU42" s="50"/>
      <c r="AV42" s="50" t="s">
        <v>193</v>
      </c>
      <c r="AW42" s="50" t="s">
        <v>193</v>
      </c>
      <c r="AX42" s="50" t="s">
        <v>193</v>
      </c>
      <c r="AY42" s="50"/>
      <c r="AZ42" s="50"/>
      <c r="BA42" s="50"/>
      <c r="BB42" s="50"/>
      <c r="BC42" s="50"/>
      <c r="BD42" s="50"/>
      <c r="BE42" s="50" t="s">
        <v>193</v>
      </c>
      <c r="BF42" s="50"/>
      <c r="BG42" s="50"/>
      <c r="BH42" s="50"/>
      <c r="BI42" s="50" t="s">
        <v>193</v>
      </c>
      <c r="BJ42" s="85"/>
      <c r="BK42" s="49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85" t="s">
        <v>193</v>
      </c>
      <c r="CD42" s="49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86" t="s">
        <v>193</v>
      </c>
      <c r="CW42" s="61"/>
      <c r="CX42" s="55" t="s">
        <v>193</v>
      </c>
      <c r="CY42" s="56" t="s">
        <v>193</v>
      </c>
      <c r="CZ42" s="56" t="s">
        <v>193</v>
      </c>
      <c r="DA42" s="56" t="s">
        <v>193</v>
      </c>
      <c r="DB42" s="56" t="s">
        <v>193</v>
      </c>
      <c r="DC42" s="56" t="s">
        <v>193</v>
      </c>
      <c r="DD42" s="56" t="s">
        <v>193</v>
      </c>
      <c r="DE42" s="56" t="s">
        <v>193</v>
      </c>
      <c r="DF42" s="56"/>
      <c r="DG42" s="56"/>
      <c r="DH42" s="56"/>
      <c r="DI42" s="56" t="s">
        <v>193</v>
      </c>
      <c r="DJ42" s="56" t="s">
        <v>193</v>
      </c>
      <c r="DK42" s="56" t="s">
        <v>193</v>
      </c>
      <c r="DL42" s="56" t="s">
        <v>193</v>
      </c>
      <c r="DM42" s="56"/>
      <c r="DN42" s="56"/>
      <c r="DO42" s="56"/>
      <c r="DP42" s="56" t="s">
        <v>193</v>
      </c>
      <c r="DQ42" s="56"/>
      <c r="DR42" s="56" t="s">
        <v>193</v>
      </c>
      <c r="DS42" s="56" t="s">
        <v>193</v>
      </c>
      <c r="DT42" s="56" t="s">
        <v>193</v>
      </c>
      <c r="DU42" s="56" t="s">
        <v>193</v>
      </c>
      <c r="DV42" s="56"/>
      <c r="DW42" s="56"/>
      <c r="DX42" s="56" t="s">
        <v>193</v>
      </c>
      <c r="DY42" s="56" t="s">
        <v>193</v>
      </c>
      <c r="DZ42" s="56" t="s">
        <v>193</v>
      </c>
      <c r="EA42" s="56"/>
      <c r="EB42" s="56"/>
      <c r="EC42" s="56"/>
      <c r="ED42" s="56"/>
      <c r="EE42" s="56" t="s">
        <v>193</v>
      </c>
      <c r="EF42" s="56"/>
      <c r="EG42" s="56"/>
      <c r="EH42" s="56"/>
      <c r="EI42" s="56" t="s">
        <v>193</v>
      </c>
      <c r="EJ42" s="56" t="s">
        <v>193</v>
      </c>
      <c r="EK42" s="56" t="s">
        <v>193</v>
      </c>
      <c r="EL42" s="56" t="s">
        <v>193</v>
      </c>
      <c r="EM42" s="56" t="s">
        <v>193</v>
      </c>
      <c r="EN42" s="56" t="s">
        <v>193</v>
      </c>
      <c r="EO42" s="56"/>
      <c r="EP42" s="56"/>
      <c r="EQ42" s="56"/>
      <c r="ER42" s="56"/>
      <c r="ES42" s="56"/>
      <c r="ET42" s="56" t="s">
        <v>193</v>
      </c>
      <c r="EU42" s="56"/>
      <c r="EV42" s="56"/>
      <c r="EW42" s="56"/>
      <c r="EX42" s="56"/>
      <c r="EY42" s="56" t="s">
        <v>193</v>
      </c>
      <c r="EZ42" s="56" t="s">
        <v>193</v>
      </c>
      <c r="FA42" s="56" t="s">
        <v>193</v>
      </c>
      <c r="FB42" s="87"/>
      <c r="FC42" s="55" t="s">
        <v>193</v>
      </c>
      <c r="FD42" s="56"/>
      <c r="FE42" s="56"/>
      <c r="FF42" s="56"/>
      <c r="FG42" s="56"/>
      <c r="FH42" s="56" t="s">
        <v>193</v>
      </c>
      <c r="FI42" s="56"/>
      <c r="FJ42" s="56"/>
      <c r="FK42" s="56"/>
      <c r="FL42" s="56"/>
      <c r="FM42" s="56"/>
      <c r="FN42" s="56"/>
      <c r="FO42" s="56"/>
      <c r="FP42" s="56"/>
      <c r="FQ42" s="56"/>
      <c r="FR42" s="56" t="s">
        <v>193</v>
      </c>
      <c r="FS42" s="56" t="s">
        <v>193</v>
      </c>
      <c r="FT42" s="56" t="s">
        <v>193</v>
      </c>
      <c r="FU42" s="56" t="s">
        <v>193</v>
      </c>
      <c r="FV42" s="56"/>
      <c r="FW42" s="56"/>
      <c r="FX42" s="56" t="s">
        <v>193</v>
      </c>
      <c r="FY42" s="56" t="s">
        <v>193</v>
      </c>
      <c r="FZ42" s="56"/>
      <c r="GA42" s="56"/>
      <c r="GB42" s="56" t="s">
        <v>193</v>
      </c>
      <c r="GC42" s="56"/>
      <c r="GD42" s="56" t="s">
        <v>193</v>
      </c>
      <c r="GE42" s="56" t="s">
        <v>193</v>
      </c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 t="s">
        <v>193</v>
      </c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 t="s">
        <v>193</v>
      </c>
      <c r="HE42" s="56" t="s">
        <v>193</v>
      </c>
      <c r="HF42" s="56" t="s">
        <v>193</v>
      </c>
      <c r="HG42" s="87"/>
      <c r="HH42" s="55" t="s">
        <v>193</v>
      </c>
      <c r="HI42" s="56"/>
      <c r="HJ42" s="56"/>
      <c r="HK42" s="56"/>
      <c r="HL42" s="56"/>
      <c r="HM42" s="56"/>
      <c r="HN42" s="56"/>
      <c r="HO42" s="56"/>
      <c r="HP42" s="56"/>
      <c r="HQ42" s="56"/>
      <c r="HR42" s="56"/>
      <c r="HS42" s="56"/>
      <c r="HT42" s="56"/>
      <c r="HU42" s="56"/>
      <c r="HV42" s="56"/>
      <c r="HW42" s="56" t="s">
        <v>193</v>
      </c>
      <c r="HX42" s="56"/>
      <c r="HY42" s="56"/>
      <c r="HZ42" s="56"/>
      <c r="IA42" s="56"/>
      <c r="IB42" s="56"/>
      <c r="IC42" s="56"/>
      <c r="ID42" s="56"/>
      <c r="IE42" s="56"/>
      <c r="IF42" s="56"/>
      <c r="IG42" s="56"/>
      <c r="IH42" s="56"/>
      <c r="II42" s="56" t="s">
        <v>193</v>
      </c>
      <c r="IJ42" s="56"/>
      <c r="IK42" s="56"/>
      <c r="IL42" s="56"/>
      <c r="IM42" s="56"/>
      <c r="IN42" s="56"/>
      <c r="IO42" s="56"/>
      <c r="IP42" s="56"/>
      <c r="IQ42" s="56"/>
      <c r="IR42" s="56"/>
      <c r="IS42" s="56"/>
      <c r="IT42" s="56"/>
      <c r="IU42" s="56"/>
      <c r="IV42" s="56"/>
      <c r="IW42" s="56"/>
      <c r="IX42" s="56"/>
      <c r="IY42" s="56"/>
      <c r="IZ42" s="56"/>
      <c r="JA42" s="56"/>
      <c r="JB42" s="56"/>
      <c r="JC42" s="56"/>
      <c r="JD42" s="56"/>
      <c r="JE42" s="56"/>
      <c r="JF42" s="56"/>
      <c r="JG42" s="56"/>
      <c r="JH42" s="56"/>
      <c r="JI42" s="56"/>
      <c r="JJ42" s="56" t="s">
        <v>193</v>
      </c>
      <c r="JK42" s="56" t="s">
        <v>193</v>
      </c>
      <c r="JL42" s="88"/>
      <c r="JM42" s="3">
        <f>COUNTIF(C42:JL42,"учтена")</f>
        <v>73</v>
      </c>
      <c r="JN42" s="4"/>
    </row>
    <row r="43" spans="1:274" ht="32.25" customHeight="1" x14ac:dyDescent="0.2">
      <c r="A43" s="119"/>
      <c r="B43" s="20" t="s">
        <v>51</v>
      </c>
      <c r="C43" s="41" t="s">
        <v>193</v>
      </c>
      <c r="D43" s="42"/>
      <c r="E43" s="42"/>
      <c r="F43" s="42"/>
      <c r="G43" s="42"/>
      <c r="H43" s="42"/>
      <c r="I43" s="42" t="s">
        <v>193</v>
      </c>
      <c r="J43" s="42"/>
      <c r="K43" s="42"/>
      <c r="L43" s="42" t="s">
        <v>193</v>
      </c>
      <c r="M43" s="42" t="s">
        <v>193</v>
      </c>
      <c r="N43" s="42" t="s">
        <v>193</v>
      </c>
      <c r="O43" s="42"/>
      <c r="P43" s="57" t="s">
        <v>193</v>
      </c>
      <c r="Q43" s="41" t="s">
        <v>193</v>
      </c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 t="s">
        <v>193</v>
      </c>
      <c r="AC43" s="57" t="s">
        <v>193</v>
      </c>
      <c r="AD43" s="41" t="s">
        <v>193</v>
      </c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 t="s">
        <v>193</v>
      </c>
      <c r="AP43" s="84" t="s">
        <v>193</v>
      </c>
      <c r="AQ43" s="61"/>
      <c r="AR43" s="49" t="s">
        <v>193</v>
      </c>
      <c r="AS43" s="50" t="s">
        <v>193</v>
      </c>
      <c r="AT43" s="50" t="s">
        <v>193</v>
      </c>
      <c r="AU43" s="50"/>
      <c r="AV43" s="50" t="s">
        <v>193</v>
      </c>
      <c r="AW43" s="50" t="s">
        <v>193</v>
      </c>
      <c r="AX43" s="50" t="s">
        <v>193</v>
      </c>
      <c r="AY43" s="50"/>
      <c r="AZ43" s="50"/>
      <c r="BA43" s="50"/>
      <c r="BB43" s="50"/>
      <c r="BC43" s="50"/>
      <c r="BD43" s="50"/>
      <c r="BE43" s="50" t="s">
        <v>193</v>
      </c>
      <c r="BF43" s="50"/>
      <c r="BG43" s="50"/>
      <c r="BH43" s="50"/>
      <c r="BI43" s="50" t="s">
        <v>193</v>
      </c>
      <c r="BJ43" s="85"/>
      <c r="BK43" s="49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85" t="s">
        <v>193</v>
      </c>
      <c r="CD43" s="49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86" t="s">
        <v>193</v>
      </c>
      <c r="CW43" s="61"/>
      <c r="CX43" s="55" t="s">
        <v>193</v>
      </c>
      <c r="CY43" s="56" t="s">
        <v>193</v>
      </c>
      <c r="CZ43" s="56" t="s">
        <v>193</v>
      </c>
      <c r="DA43" s="56" t="s">
        <v>193</v>
      </c>
      <c r="DB43" s="56" t="s">
        <v>193</v>
      </c>
      <c r="DC43" s="56" t="s">
        <v>193</v>
      </c>
      <c r="DD43" s="56" t="s">
        <v>193</v>
      </c>
      <c r="DE43" s="56" t="s">
        <v>193</v>
      </c>
      <c r="DF43" s="56"/>
      <c r="DG43" s="56"/>
      <c r="DH43" s="56"/>
      <c r="DI43" s="56" t="s">
        <v>193</v>
      </c>
      <c r="DJ43" s="56" t="s">
        <v>193</v>
      </c>
      <c r="DK43" s="56" t="s">
        <v>193</v>
      </c>
      <c r="DL43" s="56" t="s">
        <v>193</v>
      </c>
      <c r="DM43" s="56"/>
      <c r="DN43" s="56"/>
      <c r="DO43" s="56"/>
      <c r="DP43" s="56" t="s">
        <v>193</v>
      </c>
      <c r="DQ43" s="56"/>
      <c r="DR43" s="56" t="s">
        <v>193</v>
      </c>
      <c r="DS43" s="56" t="s">
        <v>193</v>
      </c>
      <c r="DT43" s="56" t="s">
        <v>193</v>
      </c>
      <c r="DU43" s="56" t="s">
        <v>193</v>
      </c>
      <c r="DV43" s="56"/>
      <c r="DW43" s="56"/>
      <c r="DX43" s="56" t="s">
        <v>193</v>
      </c>
      <c r="DY43" s="56" t="s">
        <v>193</v>
      </c>
      <c r="DZ43" s="56" t="s">
        <v>193</v>
      </c>
      <c r="EA43" s="56"/>
      <c r="EB43" s="56"/>
      <c r="EC43" s="56"/>
      <c r="ED43" s="56"/>
      <c r="EE43" s="56" t="s">
        <v>193</v>
      </c>
      <c r="EF43" s="56"/>
      <c r="EG43" s="56"/>
      <c r="EH43" s="56"/>
      <c r="EI43" s="56" t="s">
        <v>193</v>
      </c>
      <c r="EJ43" s="56" t="s">
        <v>193</v>
      </c>
      <c r="EK43" s="56" t="s">
        <v>193</v>
      </c>
      <c r="EL43" s="56" t="s">
        <v>193</v>
      </c>
      <c r="EM43" s="56" t="s">
        <v>193</v>
      </c>
      <c r="EN43" s="56" t="s">
        <v>193</v>
      </c>
      <c r="EO43" s="56"/>
      <c r="EP43" s="56"/>
      <c r="EQ43" s="56"/>
      <c r="ER43" s="56"/>
      <c r="ES43" s="56"/>
      <c r="ET43" s="56" t="s">
        <v>193</v>
      </c>
      <c r="EU43" s="56"/>
      <c r="EV43" s="56"/>
      <c r="EW43" s="56"/>
      <c r="EX43" s="56"/>
      <c r="EY43" s="56" t="s">
        <v>193</v>
      </c>
      <c r="EZ43" s="56" t="s">
        <v>193</v>
      </c>
      <c r="FA43" s="56" t="s">
        <v>193</v>
      </c>
      <c r="FB43" s="87"/>
      <c r="FC43" s="55" t="s">
        <v>193</v>
      </c>
      <c r="FD43" s="56"/>
      <c r="FE43" s="56"/>
      <c r="FF43" s="56"/>
      <c r="FG43" s="56"/>
      <c r="FH43" s="56" t="s">
        <v>193</v>
      </c>
      <c r="FI43" s="56"/>
      <c r="FJ43" s="56"/>
      <c r="FK43" s="56"/>
      <c r="FL43" s="56"/>
      <c r="FM43" s="56"/>
      <c r="FN43" s="56"/>
      <c r="FO43" s="56"/>
      <c r="FP43" s="56"/>
      <c r="FQ43" s="56"/>
      <c r="FR43" s="56" t="s">
        <v>193</v>
      </c>
      <c r="FS43" s="56" t="s">
        <v>193</v>
      </c>
      <c r="FT43" s="56" t="s">
        <v>193</v>
      </c>
      <c r="FU43" s="56" t="s">
        <v>193</v>
      </c>
      <c r="FV43" s="56"/>
      <c r="FW43" s="56"/>
      <c r="FX43" s="56" t="s">
        <v>193</v>
      </c>
      <c r="FY43" s="56" t="s">
        <v>193</v>
      </c>
      <c r="FZ43" s="56"/>
      <c r="GA43" s="56"/>
      <c r="GB43" s="56" t="s">
        <v>193</v>
      </c>
      <c r="GC43" s="56"/>
      <c r="GD43" s="56" t="s">
        <v>193</v>
      </c>
      <c r="GE43" s="56" t="s">
        <v>193</v>
      </c>
      <c r="GF43" s="56"/>
      <c r="GG43" s="56"/>
      <c r="GH43" s="56"/>
      <c r="GI43" s="56"/>
      <c r="GJ43" s="56"/>
      <c r="GK43" s="56"/>
      <c r="GL43" s="56"/>
      <c r="GM43" s="56"/>
      <c r="GN43" s="56"/>
      <c r="GO43" s="56"/>
      <c r="GP43" s="56" t="s">
        <v>193</v>
      </c>
      <c r="GQ43" s="56"/>
      <c r="GR43" s="56"/>
      <c r="GS43" s="56"/>
      <c r="GT43" s="56"/>
      <c r="GU43" s="56"/>
      <c r="GV43" s="56"/>
      <c r="GW43" s="56"/>
      <c r="GX43" s="56"/>
      <c r="GY43" s="56"/>
      <c r="GZ43" s="56"/>
      <c r="HA43" s="56"/>
      <c r="HB43" s="56"/>
      <c r="HC43" s="56"/>
      <c r="HD43" s="56" t="s">
        <v>193</v>
      </c>
      <c r="HE43" s="56" t="s">
        <v>193</v>
      </c>
      <c r="HF43" s="56" t="s">
        <v>193</v>
      </c>
      <c r="HG43" s="87"/>
      <c r="HH43" s="55" t="s">
        <v>193</v>
      </c>
      <c r="HI43" s="56"/>
      <c r="HJ43" s="56"/>
      <c r="HK43" s="56"/>
      <c r="HL43" s="56"/>
      <c r="HM43" s="56"/>
      <c r="HN43" s="56"/>
      <c r="HO43" s="56"/>
      <c r="HP43" s="56"/>
      <c r="HQ43" s="56"/>
      <c r="HR43" s="56"/>
      <c r="HS43" s="56"/>
      <c r="HT43" s="56"/>
      <c r="HU43" s="56"/>
      <c r="HV43" s="56"/>
      <c r="HW43" s="56" t="s">
        <v>193</v>
      </c>
      <c r="HX43" s="56"/>
      <c r="HY43" s="56"/>
      <c r="HZ43" s="56"/>
      <c r="IA43" s="56"/>
      <c r="IB43" s="56"/>
      <c r="IC43" s="56"/>
      <c r="ID43" s="56"/>
      <c r="IE43" s="56"/>
      <c r="IF43" s="56"/>
      <c r="IG43" s="56"/>
      <c r="IH43" s="56"/>
      <c r="II43" s="56" t="s">
        <v>193</v>
      </c>
      <c r="IJ43" s="56"/>
      <c r="IK43" s="56"/>
      <c r="IL43" s="56"/>
      <c r="IM43" s="56"/>
      <c r="IN43" s="56"/>
      <c r="IO43" s="56"/>
      <c r="IP43" s="56"/>
      <c r="IQ43" s="56"/>
      <c r="IR43" s="56"/>
      <c r="IS43" s="56"/>
      <c r="IT43" s="56"/>
      <c r="IU43" s="56"/>
      <c r="IV43" s="56"/>
      <c r="IW43" s="56"/>
      <c r="IX43" s="56"/>
      <c r="IY43" s="56"/>
      <c r="IZ43" s="56"/>
      <c r="JA43" s="56"/>
      <c r="JB43" s="56"/>
      <c r="JC43" s="56"/>
      <c r="JD43" s="56"/>
      <c r="JE43" s="56"/>
      <c r="JF43" s="56"/>
      <c r="JG43" s="56"/>
      <c r="JH43" s="56"/>
      <c r="JI43" s="56"/>
      <c r="JJ43" s="56" t="s">
        <v>193</v>
      </c>
      <c r="JK43" s="56" t="s">
        <v>193</v>
      </c>
      <c r="JL43" s="88"/>
      <c r="JM43" s="3">
        <f>COUNTIF(C43:JL43,"учтена")</f>
        <v>73</v>
      </c>
      <c r="JN43" s="4"/>
    </row>
    <row r="44" spans="1:274" ht="29.25" customHeight="1" x14ac:dyDescent="0.2">
      <c r="A44" s="119" t="s">
        <v>52</v>
      </c>
      <c r="B44" s="20" t="s">
        <v>53</v>
      </c>
      <c r="C44" s="41" t="s">
        <v>193</v>
      </c>
      <c r="D44" s="42"/>
      <c r="E44" s="42"/>
      <c r="F44" s="42"/>
      <c r="G44" s="42"/>
      <c r="H44" s="42"/>
      <c r="I44" s="42" t="s">
        <v>193</v>
      </c>
      <c r="J44" s="42"/>
      <c r="K44" s="42"/>
      <c r="L44" s="42" t="s">
        <v>193</v>
      </c>
      <c r="M44" s="42" t="s">
        <v>193</v>
      </c>
      <c r="N44" s="42" t="s">
        <v>193</v>
      </c>
      <c r="O44" s="42"/>
      <c r="P44" s="57" t="s">
        <v>193</v>
      </c>
      <c r="Q44" s="41" t="s">
        <v>193</v>
      </c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 t="s">
        <v>193</v>
      </c>
      <c r="AC44" s="57" t="s">
        <v>193</v>
      </c>
      <c r="AD44" s="41" t="s">
        <v>193</v>
      </c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 t="s">
        <v>193</v>
      </c>
      <c r="AP44" s="84" t="s">
        <v>193</v>
      </c>
      <c r="AQ44" s="61"/>
      <c r="AR44" s="49" t="s">
        <v>193</v>
      </c>
      <c r="AS44" s="50" t="s">
        <v>193</v>
      </c>
      <c r="AT44" s="50" t="s">
        <v>193</v>
      </c>
      <c r="AU44" s="50"/>
      <c r="AV44" s="50" t="s">
        <v>193</v>
      </c>
      <c r="AW44" s="50" t="s">
        <v>193</v>
      </c>
      <c r="AX44" s="50" t="s">
        <v>193</v>
      </c>
      <c r="AY44" s="50"/>
      <c r="AZ44" s="50"/>
      <c r="BA44" s="50"/>
      <c r="BB44" s="50"/>
      <c r="BC44" s="50"/>
      <c r="BD44" s="50"/>
      <c r="BE44" s="50" t="s">
        <v>193</v>
      </c>
      <c r="BF44" s="50"/>
      <c r="BG44" s="50"/>
      <c r="BH44" s="50"/>
      <c r="BI44" s="50" t="s">
        <v>193</v>
      </c>
      <c r="BJ44" s="85"/>
      <c r="BK44" s="49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85" t="s">
        <v>193</v>
      </c>
      <c r="CD44" s="49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86" t="s">
        <v>193</v>
      </c>
      <c r="CW44" s="61"/>
      <c r="CX44" s="55" t="s">
        <v>193</v>
      </c>
      <c r="CY44" s="56" t="s">
        <v>193</v>
      </c>
      <c r="CZ44" s="56" t="s">
        <v>193</v>
      </c>
      <c r="DA44" s="56" t="s">
        <v>193</v>
      </c>
      <c r="DB44" s="56" t="s">
        <v>193</v>
      </c>
      <c r="DC44" s="56" t="s">
        <v>193</v>
      </c>
      <c r="DD44" s="56" t="s">
        <v>193</v>
      </c>
      <c r="DE44" s="56" t="s">
        <v>193</v>
      </c>
      <c r="DF44" s="56"/>
      <c r="DG44" s="56"/>
      <c r="DH44" s="56"/>
      <c r="DI44" s="56" t="s">
        <v>193</v>
      </c>
      <c r="DJ44" s="56" t="s">
        <v>193</v>
      </c>
      <c r="DK44" s="56" t="s">
        <v>193</v>
      </c>
      <c r="DL44" s="56" t="s">
        <v>193</v>
      </c>
      <c r="DM44" s="56"/>
      <c r="DN44" s="56"/>
      <c r="DO44" s="56"/>
      <c r="DP44" s="56" t="s">
        <v>193</v>
      </c>
      <c r="DQ44" s="56"/>
      <c r="DR44" s="56" t="s">
        <v>193</v>
      </c>
      <c r="DS44" s="56" t="s">
        <v>193</v>
      </c>
      <c r="DT44" s="56" t="s">
        <v>193</v>
      </c>
      <c r="DU44" s="56" t="s">
        <v>193</v>
      </c>
      <c r="DV44" s="56"/>
      <c r="DW44" s="56"/>
      <c r="DX44" s="56" t="s">
        <v>193</v>
      </c>
      <c r="DY44" s="56" t="s">
        <v>193</v>
      </c>
      <c r="DZ44" s="56" t="s">
        <v>193</v>
      </c>
      <c r="EA44" s="56"/>
      <c r="EB44" s="56"/>
      <c r="EC44" s="56"/>
      <c r="ED44" s="56"/>
      <c r="EE44" s="56" t="s">
        <v>193</v>
      </c>
      <c r="EF44" s="56"/>
      <c r="EG44" s="56"/>
      <c r="EH44" s="56"/>
      <c r="EI44" s="56" t="s">
        <v>193</v>
      </c>
      <c r="EJ44" s="56" t="s">
        <v>193</v>
      </c>
      <c r="EK44" s="56" t="s">
        <v>193</v>
      </c>
      <c r="EL44" s="56" t="s">
        <v>193</v>
      </c>
      <c r="EM44" s="56" t="s">
        <v>193</v>
      </c>
      <c r="EN44" s="56" t="s">
        <v>193</v>
      </c>
      <c r="EO44" s="56"/>
      <c r="EP44" s="56"/>
      <c r="EQ44" s="56"/>
      <c r="ER44" s="56"/>
      <c r="ES44" s="56"/>
      <c r="ET44" s="56" t="s">
        <v>193</v>
      </c>
      <c r="EU44" s="56"/>
      <c r="EV44" s="56"/>
      <c r="EW44" s="56"/>
      <c r="EX44" s="56"/>
      <c r="EY44" s="56" t="s">
        <v>193</v>
      </c>
      <c r="EZ44" s="56" t="s">
        <v>193</v>
      </c>
      <c r="FA44" s="56" t="s">
        <v>193</v>
      </c>
      <c r="FB44" s="87"/>
      <c r="FC44" s="55" t="s">
        <v>193</v>
      </c>
      <c r="FD44" s="56"/>
      <c r="FE44" s="56"/>
      <c r="FF44" s="56"/>
      <c r="FG44" s="56"/>
      <c r="FH44" s="56" t="s">
        <v>193</v>
      </c>
      <c r="FI44" s="56"/>
      <c r="FJ44" s="56"/>
      <c r="FK44" s="56"/>
      <c r="FL44" s="56"/>
      <c r="FM44" s="56"/>
      <c r="FN44" s="56"/>
      <c r="FO44" s="56"/>
      <c r="FP44" s="56"/>
      <c r="FQ44" s="56"/>
      <c r="FR44" s="56" t="s">
        <v>193</v>
      </c>
      <c r="FS44" s="56" t="s">
        <v>193</v>
      </c>
      <c r="FT44" s="56" t="s">
        <v>193</v>
      </c>
      <c r="FU44" s="56" t="s">
        <v>193</v>
      </c>
      <c r="FV44" s="56"/>
      <c r="FW44" s="56"/>
      <c r="FX44" s="56" t="s">
        <v>193</v>
      </c>
      <c r="FY44" s="56" t="s">
        <v>193</v>
      </c>
      <c r="FZ44" s="56"/>
      <c r="GA44" s="56"/>
      <c r="GB44" s="56" t="s">
        <v>193</v>
      </c>
      <c r="GC44" s="56"/>
      <c r="GD44" s="56" t="s">
        <v>193</v>
      </c>
      <c r="GE44" s="56" t="s">
        <v>193</v>
      </c>
      <c r="GF44" s="56"/>
      <c r="GG44" s="56"/>
      <c r="GH44" s="56"/>
      <c r="GI44" s="56"/>
      <c r="GJ44" s="56"/>
      <c r="GK44" s="56"/>
      <c r="GL44" s="56"/>
      <c r="GM44" s="56"/>
      <c r="GN44" s="56"/>
      <c r="GO44" s="56"/>
      <c r="GP44" s="56" t="s">
        <v>193</v>
      </c>
      <c r="GQ44" s="56"/>
      <c r="GR44" s="56"/>
      <c r="GS44" s="56"/>
      <c r="GT44" s="56"/>
      <c r="GU44" s="56"/>
      <c r="GV44" s="56"/>
      <c r="GW44" s="56"/>
      <c r="GX44" s="56"/>
      <c r="GY44" s="56"/>
      <c r="GZ44" s="56"/>
      <c r="HA44" s="56"/>
      <c r="HB44" s="56"/>
      <c r="HC44" s="56"/>
      <c r="HD44" s="56" t="s">
        <v>193</v>
      </c>
      <c r="HE44" s="56" t="s">
        <v>193</v>
      </c>
      <c r="HF44" s="56" t="s">
        <v>193</v>
      </c>
      <c r="HG44" s="87"/>
      <c r="HH44" s="55" t="s">
        <v>193</v>
      </c>
      <c r="HI44" s="56"/>
      <c r="HJ44" s="56"/>
      <c r="HK44" s="56"/>
      <c r="HL44" s="56"/>
      <c r="HM44" s="56"/>
      <c r="HN44" s="56"/>
      <c r="HO44" s="56"/>
      <c r="HP44" s="56"/>
      <c r="HQ44" s="56"/>
      <c r="HR44" s="56"/>
      <c r="HS44" s="56"/>
      <c r="HT44" s="56"/>
      <c r="HU44" s="56"/>
      <c r="HV44" s="56"/>
      <c r="HW44" s="56" t="s">
        <v>193</v>
      </c>
      <c r="HX44" s="56"/>
      <c r="HY44" s="56"/>
      <c r="HZ44" s="56"/>
      <c r="IA44" s="56"/>
      <c r="IB44" s="56"/>
      <c r="IC44" s="56"/>
      <c r="ID44" s="56"/>
      <c r="IE44" s="56"/>
      <c r="IF44" s="56"/>
      <c r="IG44" s="56"/>
      <c r="IH44" s="56"/>
      <c r="II44" s="56" t="s">
        <v>193</v>
      </c>
      <c r="IJ44" s="56"/>
      <c r="IK44" s="56"/>
      <c r="IL44" s="56"/>
      <c r="IM44" s="56"/>
      <c r="IN44" s="56"/>
      <c r="IO44" s="56"/>
      <c r="IP44" s="56"/>
      <c r="IQ44" s="56"/>
      <c r="IR44" s="56"/>
      <c r="IS44" s="56"/>
      <c r="IT44" s="56"/>
      <c r="IU44" s="56"/>
      <c r="IV44" s="56"/>
      <c r="IW44" s="56"/>
      <c r="IX44" s="56"/>
      <c r="IY44" s="56"/>
      <c r="IZ44" s="56"/>
      <c r="JA44" s="56"/>
      <c r="JB44" s="56"/>
      <c r="JC44" s="56"/>
      <c r="JD44" s="56"/>
      <c r="JE44" s="56"/>
      <c r="JF44" s="56"/>
      <c r="JG44" s="56"/>
      <c r="JH44" s="56"/>
      <c r="JI44" s="56"/>
      <c r="JJ44" s="56" t="s">
        <v>193</v>
      </c>
      <c r="JK44" s="56" t="s">
        <v>193</v>
      </c>
      <c r="JL44" s="88"/>
      <c r="JM44" s="3">
        <f>COUNTIF(C44:JL44,"учтена")</f>
        <v>73</v>
      </c>
      <c r="JN44" s="4"/>
    </row>
    <row r="45" spans="1:274" ht="33.75" customHeight="1" x14ac:dyDescent="0.2">
      <c r="A45" s="119"/>
      <c r="B45" s="20" t="s">
        <v>54</v>
      </c>
      <c r="C45" s="41" t="s">
        <v>193</v>
      </c>
      <c r="D45" s="42"/>
      <c r="E45" s="42"/>
      <c r="F45" s="42"/>
      <c r="G45" s="42"/>
      <c r="H45" s="42"/>
      <c r="I45" s="42" t="s">
        <v>193</v>
      </c>
      <c r="J45" s="42"/>
      <c r="K45" s="42"/>
      <c r="L45" s="42" t="s">
        <v>193</v>
      </c>
      <c r="M45" s="42" t="s">
        <v>193</v>
      </c>
      <c r="N45" s="42" t="s">
        <v>193</v>
      </c>
      <c r="O45" s="42"/>
      <c r="P45" s="57" t="s">
        <v>193</v>
      </c>
      <c r="Q45" s="41" t="s">
        <v>193</v>
      </c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 t="s">
        <v>193</v>
      </c>
      <c r="AC45" s="57" t="s">
        <v>193</v>
      </c>
      <c r="AD45" s="41" t="s">
        <v>193</v>
      </c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 t="s">
        <v>193</v>
      </c>
      <c r="AP45" s="84" t="s">
        <v>193</v>
      </c>
      <c r="AQ45" s="61"/>
      <c r="AR45" s="49" t="s">
        <v>193</v>
      </c>
      <c r="AS45" s="50" t="s">
        <v>193</v>
      </c>
      <c r="AT45" s="50" t="s">
        <v>193</v>
      </c>
      <c r="AU45" s="50"/>
      <c r="AV45" s="50" t="s">
        <v>193</v>
      </c>
      <c r="AW45" s="50" t="s">
        <v>193</v>
      </c>
      <c r="AX45" s="50" t="s">
        <v>193</v>
      </c>
      <c r="AY45" s="50"/>
      <c r="AZ45" s="50"/>
      <c r="BA45" s="50"/>
      <c r="BB45" s="50"/>
      <c r="BC45" s="50"/>
      <c r="BD45" s="50"/>
      <c r="BE45" s="50" t="s">
        <v>193</v>
      </c>
      <c r="BF45" s="50"/>
      <c r="BG45" s="50"/>
      <c r="BH45" s="50"/>
      <c r="BI45" s="50" t="s">
        <v>193</v>
      </c>
      <c r="BJ45" s="85"/>
      <c r="BK45" s="49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85" t="s">
        <v>193</v>
      </c>
      <c r="CD45" s="49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86" t="s">
        <v>193</v>
      </c>
      <c r="CW45" s="61"/>
      <c r="CX45" s="55" t="s">
        <v>193</v>
      </c>
      <c r="CY45" s="56" t="s">
        <v>193</v>
      </c>
      <c r="CZ45" s="56" t="s">
        <v>193</v>
      </c>
      <c r="DA45" s="56" t="s">
        <v>193</v>
      </c>
      <c r="DB45" s="56" t="s">
        <v>193</v>
      </c>
      <c r="DC45" s="56" t="s">
        <v>193</v>
      </c>
      <c r="DD45" s="56" t="s">
        <v>193</v>
      </c>
      <c r="DE45" s="56" t="s">
        <v>193</v>
      </c>
      <c r="DF45" s="56"/>
      <c r="DG45" s="56"/>
      <c r="DH45" s="56"/>
      <c r="DI45" s="56" t="s">
        <v>193</v>
      </c>
      <c r="DJ45" s="56" t="s">
        <v>193</v>
      </c>
      <c r="DK45" s="56" t="s">
        <v>193</v>
      </c>
      <c r="DL45" s="56" t="s">
        <v>193</v>
      </c>
      <c r="DM45" s="56"/>
      <c r="DN45" s="56"/>
      <c r="DO45" s="56"/>
      <c r="DP45" s="56" t="s">
        <v>193</v>
      </c>
      <c r="DQ45" s="56"/>
      <c r="DR45" s="56" t="s">
        <v>193</v>
      </c>
      <c r="DS45" s="56" t="s">
        <v>193</v>
      </c>
      <c r="DT45" s="56" t="s">
        <v>193</v>
      </c>
      <c r="DU45" s="56" t="s">
        <v>193</v>
      </c>
      <c r="DV45" s="56"/>
      <c r="DW45" s="56"/>
      <c r="DX45" s="56" t="s">
        <v>193</v>
      </c>
      <c r="DY45" s="56" t="s">
        <v>193</v>
      </c>
      <c r="DZ45" s="56" t="s">
        <v>193</v>
      </c>
      <c r="EA45" s="56"/>
      <c r="EB45" s="56"/>
      <c r="EC45" s="56"/>
      <c r="ED45" s="56"/>
      <c r="EE45" s="56" t="s">
        <v>193</v>
      </c>
      <c r="EF45" s="56"/>
      <c r="EG45" s="56"/>
      <c r="EH45" s="56"/>
      <c r="EI45" s="56" t="s">
        <v>193</v>
      </c>
      <c r="EJ45" s="56" t="s">
        <v>193</v>
      </c>
      <c r="EK45" s="56" t="s">
        <v>193</v>
      </c>
      <c r="EL45" s="56" t="s">
        <v>193</v>
      </c>
      <c r="EM45" s="56" t="s">
        <v>193</v>
      </c>
      <c r="EN45" s="56" t="s">
        <v>193</v>
      </c>
      <c r="EO45" s="56"/>
      <c r="EP45" s="56"/>
      <c r="EQ45" s="56"/>
      <c r="ER45" s="56"/>
      <c r="ES45" s="56"/>
      <c r="ET45" s="56" t="s">
        <v>193</v>
      </c>
      <c r="EU45" s="56"/>
      <c r="EV45" s="56"/>
      <c r="EW45" s="56"/>
      <c r="EX45" s="56"/>
      <c r="EY45" s="56" t="s">
        <v>193</v>
      </c>
      <c r="EZ45" s="56" t="s">
        <v>193</v>
      </c>
      <c r="FA45" s="56" t="s">
        <v>193</v>
      </c>
      <c r="FB45" s="87"/>
      <c r="FC45" s="55" t="s">
        <v>193</v>
      </c>
      <c r="FD45" s="56"/>
      <c r="FE45" s="56"/>
      <c r="FF45" s="56"/>
      <c r="FG45" s="56"/>
      <c r="FH45" s="56" t="s">
        <v>193</v>
      </c>
      <c r="FI45" s="56"/>
      <c r="FJ45" s="56"/>
      <c r="FK45" s="56"/>
      <c r="FL45" s="56"/>
      <c r="FM45" s="56"/>
      <c r="FN45" s="56"/>
      <c r="FO45" s="56"/>
      <c r="FP45" s="56"/>
      <c r="FQ45" s="56"/>
      <c r="FR45" s="56" t="s">
        <v>193</v>
      </c>
      <c r="FS45" s="56" t="s">
        <v>193</v>
      </c>
      <c r="FT45" s="56" t="s">
        <v>193</v>
      </c>
      <c r="FU45" s="56" t="s">
        <v>193</v>
      </c>
      <c r="FV45" s="56"/>
      <c r="FW45" s="56"/>
      <c r="FX45" s="56" t="s">
        <v>193</v>
      </c>
      <c r="FY45" s="56" t="s">
        <v>193</v>
      </c>
      <c r="FZ45" s="56"/>
      <c r="GA45" s="56"/>
      <c r="GB45" s="56" t="s">
        <v>193</v>
      </c>
      <c r="GC45" s="56"/>
      <c r="GD45" s="56" t="s">
        <v>193</v>
      </c>
      <c r="GE45" s="56" t="s">
        <v>193</v>
      </c>
      <c r="GF45" s="56"/>
      <c r="GG45" s="56"/>
      <c r="GH45" s="56"/>
      <c r="GI45" s="56"/>
      <c r="GJ45" s="56"/>
      <c r="GK45" s="56"/>
      <c r="GL45" s="56"/>
      <c r="GM45" s="56"/>
      <c r="GN45" s="56"/>
      <c r="GO45" s="56"/>
      <c r="GP45" s="56" t="s">
        <v>193</v>
      </c>
      <c r="GQ45" s="56"/>
      <c r="GR45" s="56"/>
      <c r="GS45" s="56"/>
      <c r="GT45" s="56"/>
      <c r="GU45" s="56"/>
      <c r="GV45" s="56"/>
      <c r="GW45" s="56"/>
      <c r="GX45" s="56"/>
      <c r="GY45" s="56"/>
      <c r="GZ45" s="56"/>
      <c r="HA45" s="56"/>
      <c r="HB45" s="56"/>
      <c r="HC45" s="56"/>
      <c r="HD45" s="56" t="s">
        <v>193</v>
      </c>
      <c r="HE45" s="56" t="s">
        <v>193</v>
      </c>
      <c r="HF45" s="56" t="s">
        <v>193</v>
      </c>
      <c r="HG45" s="87"/>
      <c r="HH45" s="55" t="s">
        <v>193</v>
      </c>
      <c r="HI45" s="56"/>
      <c r="HJ45" s="56"/>
      <c r="HK45" s="56"/>
      <c r="HL45" s="56"/>
      <c r="HM45" s="56"/>
      <c r="HN45" s="56"/>
      <c r="HO45" s="56"/>
      <c r="HP45" s="56"/>
      <c r="HQ45" s="56"/>
      <c r="HR45" s="56"/>
      <c r="HS45" s="56"/>
      <c r="HT45" s="56"/>
      <c r="HU45" s="56"/>
      <c r="HV45" s="56"/>
      <c r="HW45" s="56" t="s">
        <v>193</v>
      </c>
      <c r="HX45" s="56"/>
      <c r="HY45" s="56"/>
      <c r="HZ45" s="56"/>
      <c r="IA45" s="56"/>
      <c r="IB45" s="56"/>
      <c r="IC45" s="56"/>
      <c r="ID45" s="56"/>
      <c r="IE45" s="56"/>
      <c r="IF45" s="56"/>
      <c r="IG45" s="56"/>
      <c r="IH45" s="56"/>
      <c r="II45" s="56" t="s">
        <v>193</v>
      </c>
      <c r="IJ45" s="56"/>
      <c r="IK45" s="56"/>
      <c r="IL45" s="56"/>
      <c r="IM45" s="56"/>
      <c r="IN45" s="56"/>
      <c r="IO45" s="56"/>
      <c r="IP45" s="56"/>
      <c r="IQ45" s="56"/>
      <c r="IR45" s="56"/>
      <c r="IS45" s="56"/>
      <c r="IT45" s="56"/>
      <c r="IU45" s="56"/>
      <c r="IV45" s="56"/>
      <c r="IW45" s="56"/>
      <c r="IX45" s="56"/>
      <c r="IY45" s="56"/>
      <c r="IZ45" s="56"/>
      <c r="JA45" s="56"/>
      <c r="JB45" s="56"/>
      <c r="JC45" s="56"/>
      <c r="JD45" s="56"/>
      <c r="JE45" s="56"/>
      <c r="JF45" s="56"/>
      <c r="JG45" s="56"/>
      <c r="JH45" s="56"/>
      <c r="JI45" s="56"/>
      <c r="JJ45" s="56" t="s">
        <v>193</v>
      </c>
      <c r="JK45" s="56" t="s">
        <v>193</v>
      </c>
      <c r="JL45" s="88"/>
      <c r="JM45" s="3">
        <f>COUNTIF(C45:JL45,"учтена")</f>
        <v>73</v>
      </c>
      <c r="JN45" s="4"/>
    </row>
    <row r="46" spans="1:274" ht="32.25" customHeight="1" x14ac:dyDescent="0.2">
      <c r="A46" s="119"/>
      <c r="B46" s="20" t="s">
        <v>55</v>
      </c>
      <c r="C46" s="41" t="s">
        <v>193</v>
      </c>
      <c r="D46" s="42"/>
      <c r="E46" s="42"/>
      <c r="F46" s="42"/>
      <c r="G46" s="42"/>
      <c r="H46" s="42"/>
      <c r="I46" s="42" t="s">
        <v>193</v>
      </c>
      <c r="J46" s="42"/>
      <c r="K46" s="42"/>
      <c r="L46" s="42" t="s">
        <v>193</v>
      </c>
      <c r="M46" s="42" t="s">
        <v>193</v>
      </c>
      <c r="N46" s="42" t="s">
        <v>193</v>
      </c>
      <c r="O46" s="42"/>
      <c r="P46" s="57" t="s">
        <v>193</v>
      </c>
      <c r="Q46" s="41" t="s">
        <v>193</v>
      </c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 t="s">
        <v>193</v>
      </c>
      <c r="AC46" s="57" t="s">
        <v>193</v>
      </c>
      <c r="AD46" s="41" t="s">
        <v>193</v>
      </c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 t="s">
        <v>193</v>
      </c>
      <c r="AP46" s="84" t="s">
        <v>193</v>
      </c>
      <c r="AQ46" s="61"/>
      <c r="AR46" s="49" t="s">
        <v>193</v>
      </c>
      <c r="AS46" s="50" t="s">
        <v>193</v>
      </c>
      <c r="AT46" s="50" t="s">
        <v>193</v>
      </c>
      <c r="AU46" s="50"/>
      <c r="AV46" s="50" t="s">
        <v>193</v>
      </c>
      <c r="AW46" s="50" t="s">
        <v>193</v>
      </c>
      <c r="AX46" s="50" t="s">
        <v>193</v>
      </c>
      <c r="AY46" s="50"/>
      <c r="AZ46" s="50"/>
      <c r="BA46" s="50"/>
      <c r="BB46" s="50"/>
      <c r="BC46" s="50"/>
      <c r="BD46" s="50"/>
      <c r="BE46" s="50" t="s">
        <v>193</v>
      </c>
      <c r="BF46" s="50"/>
      <c r="BG46" s="50"/>
      <c r="BH46" s="50"/>
      <c r="BI46" s="50" t="s">
        <v>193</v>
      </c>
      <c r="BJ46" s="85"/>
      <c r="BK46" s="49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85" t="s">
        <v>193</v>
      </c>
      <c r="CD46" s="49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86" t="s">
        <v>193</v>
      </c>
      <c r="CW46" s="61"/>
      <c r="CX46" s="55" t="s">
        <v>193</v>
      </c>
      <c r="CY46" s="56" t="s">
        <v>193</v>
      </c>
      <c r="CZ46" s="56" t="s">
        <v>193</v>
      </c>
      <c r="DA46" s="56" t="s">
        <v>193</v>
      </c>
      <c r="DB46" s="56" t="s">
        <v>193</v>
      </c>
      <c r="DC46" s="56" t="s">
        <v>193</v>
      </c>
      <c r="DD46" s="56" t="s">
        <v>193</v>
      </c>
      <c r="DE46" s="56" t="s">
        <v>193</v>
      </c>
      <c r="DF46" s="56"/>
      <c r="DG46" s="56"/>
      <c r="DH46" s="56"/>
      <c r="DI46" s="56" t="s">
        <v>193</v>
      </c>
      <c r="DJ46" s="56" t="s">
        <v>193</v>
      </c>
      <c r="DK46" s="56" t="s">
        <v>193</v>
      </c>
      <c r="DL46" s="56" t="s">
        <v>193</v>
      </c>
      <c r="DM46" s="56"/>
      <c r="DN46" s="56"/>
      <c r="DO46" s="56"/>
      <c r="DP46" s="56" t="s">
        <v>193</v>
      </c>
      <c r="DQ46" s="56"/>
      <c r="DR46" s="56" t="s">
        <v>193</v>
      </c>
      <c r="DS46" s="56" t="s">
        <v>193</v>
      </c>
      <c r="DT46" s="56" t="s">
        <v>193</v>
      </c>
      <c r="DU46" s="56" t="s">
        <v>193</v>
      </c>
      <c r="DV46" s="56"/>
      <c r="DW46" s="56"/>
      <c r="DX46" s="56" t="s">
        <v>193</v>
      </c>
      <c r="DY46" s="56" t="s">
        <v>193</v>
      </c>
      <c r="DZ46" s="56" t="s">
        <v>193</v>
      </c>
      <c r="EA46" s="56"/>
      <c r="EB46" s="56"/>
      <c r="EC46" s="56"/>
      <c r="ED46" s="56"/>
      <c r="EE46" s="56" t="s">
        <v>193</v>
      </c>
      <c r="EF46" s="56"/>
      <c r="EG46" s="56"/>
      <c r="EH46" s="56"/>
      <c r="EI46" s="56" t="s">
        <v>193</v>
      </c>
      <c r="EJ46" s="56" t="s">
        <v>193</v>
      </c>
      <c r="EK46" s="56" t="s">
        <v>193</v>
      </c>
      <c r="EL46" s="56" t="s">
        <v>193</v>
      </c>
      <c r="EM46" s="56" t="s">
        <v>193</v>
      </c>
      <c r="EN46" s="56" t="s">
        <v>193</v>
      </c>
      <c r="EO46" s="56"/>
      <c r="EP46" s="56"/>
      <c r="EQ46" s="56"/>
      <c r="ER46" s="56"/>
      <c r="ES46" s="56"/>
      <c r="ET46" s="56" t="s">
        <v>193</v>
      </c>
      <c r="EU46" s="56"/>
      <c r="EV46" s="56"/>
      <c r="EW46" s="56"/>
      <c r="EX46" s="56"/>
      <c r="EY46" s="56" t="s">
        <v>193</v>
      </c>
      <c r="EZ46" s="56" t="s">
        <v>193</v>
      </c>
      <c r="FA46" s="56" t="s">
        <v>193</v>
      </c>
      <c r="FB46" s="87"/>
      <c r="FC46" s="55" t="s">
        <v>193</v>
      </c>
      <c r="FD46" s="56"/>
      <c r="FE46" s="56"/>
      <c r="FF46" s="56"/>
      <c r="FG46" s="56"/>
      <c r="FH46" s="56" t="s">
        <v>193</v>
      </c>
      <c r="FI46" s="56"/>
      <c r="FJ46" s="56"/>
      <c r="FK46" s="56"/>
      <c r="FL46" s="56"/>
      <c r="FM46" s="56"/>
      <c r="FN46" s="56"/>
      <c r="FO46" s="56"/>
      <c r="FP46" s="56"/>
      <c r="FQ46" s="56"/>
      <c r="FR46" s="56" t="s">
        <v>193</v>
      </c>
      <c r="FS46" s="56" t="s">
        <v>193</v>
      </c>
      <c r="FT46" s="56" t="s">
        <v>193</v>
      </c>
      <c r="FU46" s="56" t="s">
        <v>193</v>
      </c>
      <c r="FV46" s="56"/>
      <c r="FW46" s="56"/>
      <c r="FX46" s="56" t="s">
        <v>193</v>
      </c>
      <c r="FY46" s="56" t="s">
        <v>193</v>
      </c>
      <c r="FZ46" s="56"/>
      <c r="GA46" s="56"/>
      <c r="GB46" s="56" t="s">
        <v>193</v>
      </c>
      <c r="GC46" s="56"/>
      <c r="GD46" s="56" t="s">
        <v>193</v>
      </c>
      <c r="GE46" s="56" t="s">
        <v>193</v>
      </c>
      <c r="GF46" s="56"/>
      <c r="GG46" s="56"/>
      <c r="GH46" s="56"/>
      <c r="GI46" s="56"/>
      <c r="GJ46" s="56"/>
      <c r="GK46" s="56"/>
      <c r="GL46" s="56"/>
      <c r="GM46" s="56"/>
      <c r="GN46" s="56"/>
      <c r="GO46" s="56"/>
      <c r="GP46" s="56" t="s">
        <v>193</v>
      </c>
      <c r="GQ46" s="56"/>
      <c r="GR46" s="56"/>
      <c r="GS46" s="56"/>
      <c r="GT46" s="56"/>
      <c r="GU46" s="56"/>
      <c r="GV46" s="56"/>
      <c r="GW46" s="56"/>
      <c r="GX46" s="56"/>
      <c r="GY46" s="56"/>
      <c r="GZ46" s="56"/>
      <c r="HA46" s="56"/>
      <c r="HB46" s="56"/>
      <c r="HC46" s="56"/>
      <c r="HD46" s="56" t="s">
        <v>193</v>
      </c>
      <c r="HE46" s="56" t="s">
        <v>193</v>
      </c>
      <c r="HF46" s="56" t="s">
        <v>193</v>
      </c>
      <c r="HG46" s="87"/>
      <c r="HH46" s="55" t="s">
        <v>193</v>
      </c>
      <c r="HI46" s="56"/>
      <c r="HJ46" s="56"/>
      <c r="HK46" s="56"/>
      <c r="HL46" s="56"/>
      <c r="HM46" s="56"/>
      <c r="HN46" s="56"/>
      <c r="HO46" s="56"/>
      <c r="HP46" s="56"/>
      <c r="HQ46" s="56"/>
      <c r="HR46" s="56"/>
      <c r="HS46" s="56"/>
      <c r="HT46" s="56"/>
      <c r="HU46" s="56"/>
      <c r="HV46" s="56"/>
      <c r="HW46" s="56" t="s">
        <v>193</v>
      </c>
      <c r="HX46" s="56"/>
      <c r="HY46" s="56"/>
      <c r="HZ46" s="56"/>
      <c r="IA46" s="56"/>
      <c r="IB46" s="56"/>
      <c r="IC46" s="56"/>
      <c r="ID46" s="56"/>
      <c r="IE46" s="56"/>
      <c r="IF46" s="56"/>
      <c r="IG46" s="56"/>
      <c r="IH46" s="56"/>
      <c r="II46" s="56" t="s">
        <v>193</v>
      </c>
      <c r="IJ46" s="56"/>
      <c r="IK46" s="56"/>
      <c r="IL46" s="56"/>
      <c r="IM46" s="56"/>
      <c r="IN46" s="56"/>
      <c r="IO46" s="56"/>
      <c r="IP46" s="56"/>
      <c r="IQ46" s="56"/>
      <c r="IR46" s="56"/>
      <c r="IS46" s="56"/>
      <c r="IT46" s="56"/>
      <c r="IU46" s="56"/>
      <c r="IV46" s="56"/>
      <c r="IW46" s="56"/>
      <c r="IX46" s="56"/>
      <c r="IY46" s="56"/>
      <c r="IZ46" s="56"/>
      <c r="JA46" s="56"/>
      <c r="JB46" s="56"/>
      <c r="JC46" s="56"/>
      <c r="JD46" s="56"/>
      <c r="JE46" s="56"/>
      <c r="JF46" s="56"/>
      <c r="JG46" s="56"/>
      <c r="JH46" s="56"/>
      <c r="JI46" s="56"/>
      <c r="JJ46" s="56" t="s">
        <v>193</v>
      </c>
      <c r="JK46" s="56" t="s">
        <v>193</v>
      </c>
      <c r="JL46" s="88"/>
      <c r="JM46" s="3">
        <f>COUNTIF(C46:JL46,"учтена")</f>
        <v>73</v>
      </c>
      <c r="JN46" s="4"/>
    </row>
    <row r="47" spans="1:274" ht="39.75" customHeight="1" x14ac:dyDescent="0.2">
      <c r="A47" s="119"/>
      <c r="B47" s="20" t="s">
        <v>56</v>
      </c>
      <c r="C47" s="41" t="s">
        <v>193</v>
      </c>
      <c r="D47" s="42"/>
      <c r="E47" s="42"/>
      <c r="F47" s="42"/>
      <c r="G47" s="42"/>
      <c r="H47" s="42"/>
      <c r="I47" s="42" t="s">
        <v>193</v>
      </c>
      <c r="J47" s="42"/>
      <c r="K47" s="42"/>
      <c r="L47" s="42" t="s">
        <v>193</v>
      </c>
      <c r="M47" s="42" t="s">
        <v>193</v>
      </c>
      <c r="N47" s="42" t="s">
        <v>193</v>
      </c>
      <c r="O47" s="42"/>
      <c r="P47" s="57" t="s">
        <v>193</v>
      </c>
      <c r="Q47" s="41" t="s">
        <v>193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 t="s">
        <v>193</v>
      </c>
      <c r="AC47" s="57" t="s">
        <v>193</v>
      </c>
      <c r="AD47" s="41" t="s">
        <v>193</v>
      </c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 t="s">
        <v>193</v>
      </c>
      <c r="AP47" s="84" t="s">
        <v>193</v>
      </c>
      <c r="AQ47" s="61"/>
      <c r="AR47" s="49" t="s">
        <v>193</v>
      </c>
      <c r="AS47" s="50" t="s">
        <v>193</v>
      </c>
      <c r="AT47" s="50" t="s">
        <v>193</v>
      </c>
      <c r="AU47" s="50"/>
      <c r="AV47" s="50" t="s">
        <v>193</v>
      </c>
      <c r="AW47" s="50" t="s">
        <v>193</v>
      </c>
      <c r="AX47" s="50" t="s">
        <v>193</v>
      </c>
      <c r="AY47" s="50"/>
      <c r="AZ47" s="50"/>
      <c r="BA47" s="50"/>
      <c r="BB47" s="50"/>
      <c r="BC47" s="50"/>
      <c r="BD47" s="50"/>
      <c r="BE47" s="50" t="s">
        <v>193</v>
      </c>
      <c r="BF47" s="50"/>
      <c r="BG47" s="50"/>
      <c r="BH47" s="50"/>
      <c r="BI47" s="50" t="s">
        <v>193</v>
      </c>
      <c r="BJ47" s="85"/>
      <c r="BK47" s="49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85" t="s">
        <v>193</v>
      </c>
      <c r="CD47" s="49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86" t="s">
        <v>193</v>
      </c>
      <c r="CW47" s="61"/>
      <c r="CX47" s="55" t="s">
        <v>193</v>
      </c>
      <c r="CY47" s="56" t="s">
        <v>193</v>
      </c>
      <c r="CZ47" s="56" t="s">
        <v>193</v>
      </c>
      <c r="DA47" s="56" t="s">
        <v>193</v>
      </c>
      <c r="DB47" s="56" t="s">
        <v>193</v>
      </c>
      <c r="DC47" s="56" t="s">
        <v>193</v>
      </c>
      <c r="DD47" s="56" t="s">
        <v>193</v>
      </c>
      <c r="DE47" s="56" t="s">
        <v>193</v>
      </c>
      <c r="DF47" s="56"/>
      <c r="DG47" s="56"/>
      <c r="DH47" s="56"/>
      <c r="DI47" s="56" t="s">
        <v>193</v>
      </c>
      <c r="DJ47" s="56" t="s">
        <v>193</v>
      </c>
      <c r="DK47" s="56" t="s">
        <v>193</v>
      </c>
      <c r="DL47" s="56" t="s">
        <v>193</v>
      </c>
      <c r="DM47" s="56"/>
      <c r="DN47" s="56"/>
      <c r="DO47" s="56"/>
      <c r="DP47" s="56" t="s">
        <v>193</v>
      </c>
      <c r="DQ47" s="56"/>
      <c r="DR47" s="56" t="s">
        <v>193</v>
      </c>
      <c r="DS47" s="56" t="s">
        <v>193</v>
      </c>
      <c r="DT47" s="56" t="s">
        <v>193</v>
      </c>
      <c r="DU47" s="56" t="s">
        <v>193</v>
      </c>
      <c r="DV47" s="56"/>
      <c r="DW47" s="56"/>
      <c r="DX47" s="56" t="s">
        <v>193</v>
      </c>
      <c r="DY47" s="56" t="s">
        <v>193</v>
      </c>
      <c r="DZ47" s="56" t="s">
        <v>193</v>
      </c>
      <c r="EA47" s="56"/>
      <c r="EB47" s="56"/>
      <c r="EC47" s="56"/>
      <c r="ED47" s="56"/>
      <c r="EE47" s="56" t="s">
        <v>193</v>
      </c>
      <c r="EF47" s="56"/>
      <c r="EG47" s="56"/>
      <c r="EH47" s="56"/>
      <c r="EI47" s="56" t="s">
        <v>193</v>
      </c>
      <c r="EJ47" s="56" t="s">
        <v>193</v>
      </c>
      <c r="EK47" s="56" t="s">
        <v>193</v>
      </c>
      <c r="EL47" s="56" t="s">
        <v>193</v>
      </c>
      <c r="EM47" s="56" t="s">
        <v>193</v>
      </c>
      <c r="EN47" s="56" t="s">
        <v>193</v>
      </c>
      <c r="EO47" s="56"/>
      <c r="EP47" s="56"/>
      <c r="EQ47" s="56"/>
      <c r="ER47" s="56"/>
      <c r="ES47" s="56"/>
      <c r="ET47" s="56" t="s">
        <v>193</v>
      </c>
      <c r="EU47" s="56"/>
      <c r="EV47" s="56"/>
      <c r="EW47" s="56"/>
      <c r="EX47" s="56"/>
      <c r="EY47" s="56" t="s">
        <v>193</v>
      </c>
      <c r="EZ47" s="56" t="s">
        <v>193</v>
      </c>
      <c r="FA47" s="56" t="s">
        <v>193</v>
      </c>
      <c r="FB47" s="87"/>
      <c r="FC47" s="55" t="s">
        <v>193</v>
      </c>
      <c r="FD47" s="56"/>
      <c r="FE47" s="56"/>
      <c r="FF47" s="56"/>
      <c r="FG47" s="56"/>
      <c r="FH47" s="56" t="s">
        <v>193</v>
      </c>
      <c r="FI47" s="56"/>
      <c r="FJ47" s="56"/>
      <c r="FK47" s="56"/>
      <c r="FL47" s="56"/>
      <c r="FM47" s="56"/>
      <c r="FN47" s="56"/>
      <c r="FO47" s="56"/>
      <c r="FP47" s="56"/>
      <c r="FQ47" s="56"/>
      <c r="FR47" s="56" t="s">
        <v>193</v>
      </c>
      <c r="FS47" s="56" t="s">
        <v>193</v>
      </c>
      <c r="FT47" s="56" t="s">
        <v>193</v>
      </c>
      <c r="FU47" s="56" t="s">
        <v>193</v>
      </c>
      <c r="FV47" s="56"/>
      <c r="FW47" s="56"/>
      <c r="FX47" s="56" t="s">
        <v>193</v>
      </c>
      <c r="FY47" s="56" t="s">
        <v>193</v>
      </c>
      <c r="FZ47" s="56"/>
      <c r="GA47" s="56"/>
      <c r="GB47" s="56" t="s">
        <v>193</v>
      </c>
      <c r="GC47" s="56"/>
      <c r="GD47" s="56" t="s">
        <v>193</v>
      </c>
      <c r="GE47" s="56" t="s">
        <v>193</v>
      </c>
      <c r="GF47" s="56"/>
      <c r="GG47" s="56"/>
      <c r="GH47" s="56"/>
      <c r="GI47" s="56"/>
      <c r="GJ47" s="56"/>
      <c r="GK47" s="56"/>
      <c r="GL47" s="56"/>
      <c r="GM47" s="56"/>
      <c r="GN47" s="56"/>
      <c r="GO47" s="56"/>
      <c r="GP47" s="56" t="s">
        <v>193</v>
      </c>
      <c r="GQ47" s="56"/>
      <c r="GR47" s="56"/>
      <c r="GS47" s="56"/>
      <c r="GT47" s="56"/>
      <c r="GU47" s="56"/>
      <c r="GV47" s="56"/>
      <c r="GW47" s="56"/>
      <c r="GX47" s="56"/>
      <c r="GY47" s="56"/>
      <c r="GZ47" s="56"/>
      <c r="HA47" s="56"/>
      <c r="HB47" s="56"/>
      <c r="HC47" s="56"/>
      <c r="HD47" s="56" t="s">
        <v>193</v>
      </c>
      <c r="HE47" s="56" t="s">
        <v>193</v>
      </c>
      <c r="HF47" s="56" t="s">
        <v>193</v>
      </c>
      <c r="HG47" s="87"/>
      <c r="HH47" s="55" t="s">
        <v>193</v>
      </c>
      <c r="HI47" s="56"/>
      <c r="HJ47" s="56"/>
      <c r="HK47" s="56"/>
      <c r="HL47" s="56"/>
      <c r="HM47" s="56"/>
      <c r="HN47" s="56"/>
      <c r="HO47" s="56"/>
      <c r="HP47" s="56"/>
      <c r="HQ47" s="56"/>
      <c r="HR47" s="56"/>
      <c r="HS47" s="56"/>
      <c r="HT47" s="56"/>
      <c r="HU47" s="56"/>
      <c r="HV47" s="56"/>
      <c r="HW47" s="56" t="s">
        <v>193</v>
      </c>
      <c r="HX47" s="56"/>
      <c r="HY47" s="56"/>
      <c r="HZ47" s="56"/>
      <c r="IA47" s="56"/>
      <c r="IB47" s="56"/>
      <c r="IC47" s="56"/>
      <c r="ID47" s="56"/>
      <c r="IE47" s="56"/>
      <c r="IF47" s="56"/>
      <c r="IG47" s="56"/>
      <c r="IH47" s="56"/>
      <c r="II47" s="56" t="s">
        <v>193</v>
      </c>
      <c r="IJ47" s="56"/>
      <c r="IK47" s="56"/>
      <c r="IL47" s="56"/>
      <c r="IM47" s="56"/>
      <c r="IN47" s="56"/>
      <c r="IO47" s="56"/>
      <c r="IP47" s="56"/>
      <c r="IQ47" s="56"/>
      <c r="IR47" s="56"/>
      <c r="IS47" s="56"/>
      <c r="IT47" s="56"/>
      <c r="IU47" s="56"/>
      <c r="IV47" s="56"/>
      <c r="IW47" s="56"/>
      <c r="IX47" s="56"/>
      <c r="IY47" s="56"/>
      <c r="IZ47" s="56"/>
      <c r="JA47" s="56"/>
      <c r="JB47" s="56"/>
      <c r="JC47" s="56"/>
      <c r="JD47" s="56"/>
      <c r="JE47" s="56"/>
      <c r="JF47" s="56"/>
      <c r="JG47" s="56"/>
      <c r="JH47" s="56"/>
      <c r="JI47" s="56"/>
      <c r="JJ47" s="56" t="s">
        <v>193</v>
      </c>
      <c r="JK47" s="56" t="s">
        <v>193</v>
      </c>
      <c r="JL47" s="88"/>
      <c r="JM47" s="3">
        <f>COUNTIF(C47:JL47,"учтена")</f>
        <v>73</v>
      </c>
      <c r="JN47" s="4"/>
    </row>
    <row r="48" spans="1:274" ht="24.75" customHeight="1" x14ac:dyDescent="0.2">
      <c r="A48" s="119"/>
      <c r="B48" s="20" t="s">
        <v>57</v>
      </c>
      <c r="C48" s="41" t="s">
        <v>193</v>
      </c>
      <c r="D48" s="42"/>
      <c r="E48" s="42"/>
      <c r="F48" s="42"/>
      <c r="G48" s="42"/>
      <c r="H48" s="42"/>
      <c r="I48" s="42" t="s">
        <v>193</v>
      </c>
      <c r="J48" s="42"/>
      <c r="K48" s="42"/>
      <c r="L48" s="42" t="s">
        <v>193</v>
      </c>
      <c r="M48" s="42" t="s">
        <v>193</v>
      </c>
      <c r="N48" s="42" t="s">
        <v>193</v>
      </c>
      <c r="O48" s="42"/>
      <c r="P48" s="57" t="s">
        <v>193</v>
      </c>
      <c r="Q48" s="41" t="s">
        <v>193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 t="s">
        <v>193</v>
      </c>
      <c r="AC48" s="57" t="s">
        <v>193</v>
      </c>
      <c r="AD48" s="41" t="s">
        <v>193</v>
      </c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 t="s">
        <v>193</v>
      </c>
      <c r="AP48" s="84" t="s">
        <v>193</v>
      </c>
      <c r="AQ48" s="61"/>
      <c r="AR48" s="49" t="s">
        <v>193</v>
      </c>
      <c r="AS48" s="50" t="s">
        <v>193</v>
      </c>
      <c r="AT48" s="50" t="s">
        <v>193</v>
      </c>
      <c r="AU48" s="50"/>
      <c r="AV48" s="50" t="s">
        <v>193</v>
      </c>
      <c r="AW48" s="50" t="s">
        <v>193</v>
      </c>
      <c r="AX48" s="50" t="s">
        <v>193</v>
      </c>
      <c r="AY48" s="50"/>
      <c r="AZ48" s="50"/>
      <c r="BA48" s="50"/>
      <c r="BB48" s="50"/>
      <c r="BC48" s="50"/>
      <c r="BD48" s="50"/>
      <c r="BE48" s="50" t="s">
        <v>193</v>
      </c>
      <c r="BF48" s="50"/>
      <c r="BG48" s="50"/>
      <c r="BH48" s="50"/>
      <c r="BI48" s="50" t="s">
        <v>193</v>
      </c>
      <c r="BJ48" s="85"/>
      <c r="BK48" s="49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85" t="s">
        <v>193</v>
      </c>
      <c r="CD48" s="49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86" t="s">
        <v>193</v>
      </c>
      <c r="CW48" s="61"/>
      <c r="CX48" s="55" t="s">
        <v>193</v>
      </c>
      <c r="CY48" s="56" t="s">
        <v>193</v>
      </c>
      <c r="CZ48" s="56" t="s">
        <v>193</v>
      </c>
      <c r="DA48" s="56" t="s">
        <v>193</v>
      </c>
      <c r="DB48" s="56" t="s">
        <v>193</v>
      </c>
      <c r="DC48" s="56" t="s">
        <v>193</v>
      </c>
      <c r="DD48" s="56" t="s">
        <v>193</v>
      </c>
      <c r="DE48" s="56" t="s">
        <v>193</v>
      </c>
      <c r="DF48" s="56"/>
      <c r="DG48" s="56"/>
      <c r="DH48" s="56"/>
      <c r="DI48" s="56" t="s">
        <v>193</v>
      </c>
      <c r="DJ48" s="56" t="s">
        <v>193</v>
      </c>
      <c r="DK48" s="56" t="s">
        <v>193</v>
      </c>
      <c r="DL48" s="56" t="s">
        <v>193</v>
      </c>
      <c r="DM48" s="56"/>
      <c r="DN48" s="56"/>
      <c r="DO48" s="56"/>
      <c r="DP48" s="56" t="s">
        <v>193</v>
      </c>
      <c r="DQ48" s="56"/>
      <c r="DR48" s="56" t="s">
        <v>193</v>
      </c>
      <c r="DS48" s="56" t="s">
        <v>193</v>
      </c>
      <c r="DT48" s="56" t="s">
        <v>193</v>
      </c>
      <c r="DU48" s="56" t="s">
        <v>193</v>
      </c>
      <c r="DV48" s="56"/>
      <c r="DW48" s="56"/>
      <c r="DX48" s="56" t="s">
        <v>193</v>
      </c>
      <c r="DY48" s="56" t="s">
        <v>193</v>
      </c>
      <c r="DZ48" s="56" t="s">
        <v>193</v>
      </c>
      <c r="EA48" s="56"/>
      <c r="EB48" s="56"/>
      <c r="EC48" s="56"/>
      <c r="ED48" s="56"/>
      <c r="EE48" s="56" t="s">
        <v>193</v>
      </c>
      <c r="EF48" s="56"/>
      <c r="EG48" s="56"/>
      <c r="EH48" s="56"/>
      <c r="EI48" s="56" t="s">
        <v>193</v>
      </c>
      <c r="EJ48" s="56" t="s">
        <v>193</v>
      </c>
      <c r="EK48" s="56" t="s">
        <v>193</v>
      </c>
      <c r="EL48" s="56" t="s">
        <v>193</v>
      </c>
      <c r="EM48" s="56" t="s">
        <v>193</v>
      </c>
      <c r="EN48" s="56" t="s">
        <v>193</v>
      </c>
      <c r="EO48" s="56"/>
      <c r="EP48" s="56"/>
      <c r="EQ48" s="56"/>
      <c r="ER48" s="56"/>
      <c r="ES48" s="56"/>
      <c r="ET48" s="56" t="s">
        <v>193</v>
      </c>
      <c r="EU48" s="56"/>
      <c r="EV48" s="56"/>
      <c r="EW48" s="56"/>
      <c r="EX48" s="56"/>
      <c r="EY48" s="56" t="s">
        <v>193</v>
      </c>
      <c r="EZ48" s="56" t="s">
        <v>193</v>
      </c>
      <c r="FA48" s="56" t="s">
        <v>193</v>
      </c>
      <c r="FB48" s="87"/>
      <c r="FC48" s="55" t="s">
        <v>193</v>
      </c>
      <c r="FD48" s="56"/>
      <c r="FE48" s="56"/>
      <c r="FF48" s="56"/>
      <c r="FG48" s="56"/>
      <c r="FH48" s="56" t="s">
        <v>193</v>
      </c>
      <c r="FI48" s="56"/>
      <c r="FJ48" s="56"/>
      <c r="FK48" s="56"/>
      <c r="FL48" s="56"/>
      <c r="FM48" s="56"/>
      <c r="FN48" s="56"/>
      <c r="FO48" s="56"/>
      <c r="FP48" s="56"/>
      <c r="FQ48" s="56"/>
      <c r="FR48" s="56" t="s">
        <v>193</v>
      </c>
      <c r="FS48" s="56" t="s">
        <v>193</v>
      </c>
      <c r="FT48" s="56" t="s">
        <v>193</v>
      </c>
      <c r="FU48" s="56" t="s">
        <v>193</v>
      </c>
      <c r="FV48" s="56"/>
      <c r="FW48" s="56"/>
      <c r="FX48" s="56" t="s">
        <v>193</v>
      </c>
      <c r="FY48" s="56" t="s">
        <v>193</v>
      </c>
      <c r="FZ48" s="56"/>
      <c r="GA48" s="56"/>
      <c r="GB48" s="56" t="s">
        <v>193</v>
      </c>
      <c r="GC48" s="56"/>
      <c r="GD48" s="56" t="s">
        <v>193</v>
      </c>
      <c r="GE48" s="56" t="s">
        <v>193</v>
      </c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 t="s">
        <v>193</v>
      </c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 t="s">
        <v>193</v>
      </c>
      <c r="HE48" s="56" t="s">
        <v>193</v>
      </c>
      <c r="HF48" s="56" t="s">
        <v>193</v>
      </c>
      <c r="HG48" s="87"/>
      <c r="HH48" s="55" t="s">
        <v>193</v>
      </c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 t="s">
        <v>193</v>
      </c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 t="s">
        <v>193</v>
      </c>
      <c r="IJ48" s="56"/>
      <c r="IK48" s="56"/>
      <c r="IL48" s="56"/>
      <c r="IM48" s="56"/>
      <c r="IN48" s="56"/>
      <c r="IO48" s="56"/>
      <c r="IP48" s="56"/>
      <c r="IQ48" s="56"/>
      <c r="IR48" s="56"/>
      <c r="IS48" s="56"/>
      <c r="IT48" s="56"/>
      <c r="IU48" s="56"/>
      <c r="IV48" s="56"/>
      <c r="IW48" s="56"/>
      <c r="IX48" s="56"/>
      <c r="IY48" s="56"/>
      <c r="IZ48" s="56"/>
      <c r="JA48" s="56"/>
      <c r="JB48" s="56"/>
      <c r="JC48" s="56"/>
      <c r="JD48" s="56"/>
      <c r="JE48" s="56"/>
      <c r="JF48" s="56"/>
      <c r="JG48" s="56"/>
      <c r="JH48" s="56"/>
      <c r="JI48" s="56"/>
      <c r="JJ48" s="56" t="s">
        <v>193</v>
      </c>
      <c r="JK48" s="56" t="s">
        <v>193</v>
      </c>
      <c r="JL48" s="88"/>
      <c r="JM48" s="3">
        <f>COUNTIF(C48:JL48,"учтена")</f>
        <v>73</v>
      </c>
      <c r="JN48" s="4"/>
    </row>
    <row r="49" spans="1:274" ht="29.25" customHeight="1" thickBot="1" x14ac:dyDescent="0.25">
      <c r="A49" s="120"/>
      <c r="B49" s="21" t="s">
        <v>58</v>
      </c>
      <c r="C49" s="59" t="s">
        <v>193</v>
      </c>
      <c r="D49" s="60"/>
      <c r="E49" s="60"/>
      <c r="F49" s="60"/>
      <c r="G49" s="60"/>
      <c r="H49" s="60"/>
      <c r="I49" s="60" t="s">
        <v>193</v>
      </c>
      <c r="J49" s="60"/>
      <c r="K49" s="60"/>
      <c r="L49" s="60" t="s">
        <v>193</v>
      </c>
      <c r="M49" s="60" t="s">
        <v>193</v>
      </c>
      <c r="N49" s="60" t="s">
        <v>193</v>
      </c>
      <c r="O49" s="60"/>
      <c r="P49" s="58" t="s">
        <v>193</v>
      </c>
      <c r="Q49" s="59" t="s">
        <v>193</v>
      </c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 t="s">
        <v>193</v>
      </c>
      <c r="AC49" s="58" t="s">
        <v>193</v>
      </c>
      <c r="AD49" s="59" t="s">
        <v>193</v>
      </c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 t="s">
        <v>193</v>
      </c>
      <c r="AP49" s="89" t="s">
        <v>193</v>
      </c>
      <c r="AQ49" s="61"/>
      <c r="AR49" s="90" t="s">
        <v>193</v>
      </c>
      <c r="AS49" s="91" t="s">
        <v>193</v>
      </c>
      <c r="AT49" s="91" t="s">
        <v>193</v>
      </c>
      <c r="AU49" s="91"/>
      <c r="AV49" s="91" t="s">
        <v>193</v>
      </c>
      <c r="AW49" s="91" t="s">
        <v>193</v>
      </c>
      <c r="AX49" s="91" t="s">
        <v>193</v>
      </c>
      <c r="AY49" s="91"/>
      <c r="AZ49" s="91"/>
      <c r="BA49" s="91"/>
      <c r="BB49" s="91"/>
      <c r="BC49" s="91"/>
      <c r="BD49" s="91"/>
      <c r="BE49" s="91" t="s">
        <v>193</v>
      </c>
      <c r="BF49" s="91"/>
      <c r="BG49" s="91"/>
      <c r="BH49" s="91"/>
      <c r="BI49" s="91" t="s">
        <v>193</v>
      </c>
      <c r="BJ49" s="92"/>
      <c r="BK49" s="90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2" t="s">
        <v>193</v>
      </c>
      <c r="CD49" s="90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3" t="s">
        <v>193</v>
      </c>
      <c r="CW49" s="61"/>
      <c r="CX49" s="94" t="s">
        <v>193</v>
      </c>
      <c r="CY49" s="95" t="s">
        <v>193</v>
      </c>
      <c r="CZ49" s="95" t="s">
        <v>193</v>
      </c>
      <c r="DA49" s="95" t="s">
        <v>193</v>
      </c>
      <c r="DB49" s="95" t="s">
        <v>193</v>
      </c>
      <c r="DC49" s="95" t="s">
        <v>193</v>
      </c>
      <c r="DD49" s="95" t="s">
        <v>193</v>
      </c>
      <c r="DE49" s="95" t="s">
        <v>193</v>
      </c>
      <c r="DF49" s="95"/>
      <c r="DG49" s="95"/>
      <c r="DH49" s="95"/>
      <c r="DI49" s="95" t="s">
        <v>193</v>
      </c>
      <c r="DJ49" s="95" t="s">
        <v>193</v>
      </c>
      <c r="DK49" s="95" t="s">
        <v>193</v>
      </c>
      <c r="DL49" s="95" t="s">
        <v>193</v>
      </c>
      <c r="DM49" s="95"/>
      <c r="DN49" s="95"/>
      <c r="DO49" s="95"/>
      <c r="DP49" s="95" t="s">
        <v>193</v>
      </c>
      <c r="DQ49" s="95"/>
      <c r="DR49" s="95" t="s">
        <v>193</v>
      </c>
      <c r="DS49" s="95" t="s">
        <v>193</v>
      </c>
      <c r="DT49" s="95" t="s">
        <v>193</v>
      </c>
      <c r="DU49" s="95" t="s">
        <v>193</v>
      </c>
      <c r="DV49" s="95"/>
      <c r="DW49" s="95"/>
      <c r="DX49" s="95" t="s">
        <v>193</v>
      </c>
      <c r="DY49" s="95" t="s">
        <v>193</v>
      </c>
      <c r="DZ49" s="95" t="s">
        <v>193</v>
      </c>
      <c r="EA49" s="95"/>
      <c r="EB49" s="95"/>
      <c r="EC49" s="95"/>
      <c r="ED49" s="95"/>
      <c r="EE49" s="95" t="s">
        <v>193</v>
      </c>
      <c r="EF49" s="95"/>
      <c r="EG49" s="95"/>
      <c r="EH49" s="95"/>
      <c r="EI49" s="95" t="s">
        <v>193</v>
      </c>
      <c r="EJ49" s="95" t="s">
        <v>193</v>
      </c>
      <c r="EK49" s="95" t="s">
        <v>193</v>
      </c>
      <c r="EL49" s="95" t="s">
        <v>193</v>
      </c>
      <c r="EM49" s="95" t="s">
        <v>193</v>
      </c>
      <c r="EN49" s="95" t="s">
        <v>193</v>
      </c>
      <c r="EO49" s="95"/>
      <c r="EP49" s="95"/>
      <c r="EQ49" s="95"/>
      <c r="ER49" s="95"/>
      <c r="ES49" s="95"/>
      <c r="ET49" s="95" t="s">
        <v>193</v>
      </c>
      <c r="EU49" s="95"/>
      <c r="EV49" s="95"/>
      <c r="EW49" s="95"/>
      <c r="EX49" s="95"/>
      <c r="EY49" s="95" t="s">
        <v>193</v>
      </c>
      <c r="EZ49" s="95" t="s">
        <v>193</v>
      </c>
      <c r="FA49" s="95" t="s">
        <v>193</v>
      </c>
      <c r="FB49" s="96"/>
      <c r="FC49" s="94" t="s">
        <v>193</v>
      </c>
      <c r="FD49" s="95"/>
      <c r="FE49" s="95"/>
      <c r="FF49" s="95"/>
      <c r="FG49" s="95"/>
      <c r="FH49" s="95" t="s">
        <v>193</v>
      </c>
      <c r="FI49" s="95"/>
      <c r="FJ49" s="95"/>
      <c r="FK49" s="95"/>
      <c r="FL49" s="95"/>
      <c r="FM49" s="95"/>
      <c r="FN49" s="95"/>
      <c r="FO49" s="95"/>
      <c r="FP49" s="95"/>
      <c r="FQ49" s="95"/>
      <c r="FR49" s="95" t="s">
        <v>193</v>
      </c>
      <c r="FS49" s="95" t="s">
        <v>193</v>
      </c>
      <c r="FT49" s="95" t="s">
        <v>193</v>
      </c>
      <c r="FU49" s="95" t="s">
        <v>193</v>
      </c>
      <c r="FV49" s="95"/>
      <c r="FW49" s="95"/>
      <c r="FX49" s="95" t="s">
        <v>193</v>
      </c>
      <c r="FY49" s="95" t="s">
        <v>193</v>
      </c>
      <c r="FZ49" s="95"/>
      <c r="GA49" s="95"/>
      <c r="GB49" s="95" t="s">
        <v>193</v>
      </c>
      <c r="GC49" s="95"/>
      <c r="GD49" s="95" t="s">
        <v>193</v>
      </c>
      <c r="GE49" s="95" t="s">
        <v>193</v>
      </c>
      <c r="GF49" s="95"/>
      <c r="GG49" s="95"/>
      <c r="GH49" s="95"/>
      <c r="GI49" s="95"/>
      <c r="GJ49" s="95"/>
      <c r="GK49" s="95"/>
      <c r="GL49" s="95"/>
      <c r="GM49" s="95"/>
      <c r="GN49" s="95"/>
      <c r="GO49" s="95"/>
      <c r="GP49" s="95" t="s">
        <v>193</v>
      </c>
      <c r="GQ49" s="95"/>
      <c r="GR49" s="95"/>
      <c r="GS49" s="95"/>
      <c r="GT49" s="95"/>
      <c r="GU49" s="95"/>
      <c r="GV49" s="95"/>
      <c r="GW49" s="95"/>
      <c r="GX49" s="95"/>
      <c r="GY49" s="95"/>
      <c r="GZ49" s="95"/>
      <c r="HA49" s="95"/>
      <c r="HB49" s="95"/>
      <c r="HC49" s="95"/>
      <c r="HD49" s="95" t="s">
        <v>193</v>
      </c>
      <c r="HE49" s="95" t="s">
        <v>193</v>
      </c>
      <c r="HF49" s="95" t="s">
        <v>193</v>
      </c>
      <c r="HG49" s="96"/>
      <c r="HH49" s="94" t="s">
        <v>193</v>
      </c>
      <c r="HI49" s="95"/>
      <c r="HJ49" s="95"/>
      <c r="HK49" s="95"/>
      <c r="HL49" s="95"/>
      <c r="HM49" s="95"/>
      <c r="HN49" s="95"/>
      <c r="HO49" s="95"/>
      <c r="HP49" s="95"/>
      <c r="HQ49" s="95"/>
      <c r="HR49" s="95"/>
      <c r="HS49" s="95"/>
      <c r="HT49" s="95"/>
      <c r="HU49" s="95"/>
      <c r="HV49" s="95"/>
      <c r="HW49" s="95" t="s">
        <v>193</v>
      </c>
      <c r="HX49" s="95"/>
      <c r="HY49" s="95"/>
      <c r="HZ49" s="95"/>
      <c r="IA49" s="95"/>
      <c r="IB49" s="95"/>
      <c r="IC49" s="95"/>
      <c r="ID49" s="95"/>
      <c r="IE49" s="95"/>
      <c r="IF49" s="95"/>
      <c r="IG49" s="95"/>
      <c r="IH49" s="95"/>
      <c r="II49" s="95" t="s">
        <v>193</v>
      </c>
      <c r="IJ49" s="95"/>
      <c r="IK49" s="95"/>
      <c r="IL49" s="95"/>
      <c r="IM49" s="95"/>
      <c r="IN49" s="95"/>
      <c r="IO49" s="95"/>
      <c r="IP49" s="95"/>
      <c r="IQ49" s="95"/>
      <c r="IR49" s="95"/>
      <c r="IS49" s="95"/>
      <c r="IT49" s="95"/>
      <c r="IU49" s="95"/>
      <c r="IV49" s="95"/>
      <c r="IW49" s="95"/>
      <c r="IX49" s="95"/>
      <c r="IY49" s="95"/>
      <c r="IZ49" s="95"/>
      <c r="JA49" s="95"/>
      <c r="JB49" s="95"/>
      <c r="JC49" s="95"/>
      <c r="JD49" s="95"/>
      <c r="JE49" s="95"/>
      <c r="JF49" s="95"/>
      <c r="JG49" s="95"/>
      <c r="JH49" s="95"/>
      <c r="JI49" s="95"/>
      <c r="JJ49" s="95" t="s">
        <v>193</v>
      </c>
      <c r="JK49" s="95" t="s">
        <v>193</v>
      </c>
      <c r="JL49" s="97"/>
      <c r="JM49" s="3">
        <f>COUNTIF(C49:JL49,"учтена")</f>
        <v>73</v>
      </c>
      <c r="JN49" s="22">
        <f>(COUNTIF(JM36:JM49, "0")*100)/COUNTA(JM36:JM49)</f>
        <v>0</v>
      </c>
    </row>
    <row r="50" spans="1:274" ht="23.25" customHeight="1" thickBot="1" x14ac:dyDescent="0.25">
      <c r="A50" s="11"/>
      <c r="B50" s="12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61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61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  <c r="DZ50" s="100"/>
      <c r="EA50" s="100"/>
      <c r="EB50" s="100"/>
      <c r="EC50" s="100"/>
      <c r="ED50" s="100"/>
      <c r="EE50" s="100"/>
      <c r="EF50" s="100"/>
      <c r="EG50" s="100"/>
      <c r="EH50" s="100"/>
      <c r="EI50" s="100"/>
      <c r="EJ50" s="100"/>
      <c r="EK50" s="100"/>
      <c r="EL50" s="100"/>
      <c r="EM50" s="100"/>
      <c r="EN50" s="100"/>
      <c r="EO50" s="100"/>
      <c r="EP50" s="100"/>
      <c r="EQ50" s="100"/>
      <c r="ER50" s="100"/>
      <c r="ES50" s="100"/>
      <c r="ET50" s="100"/>
      <c r="EU50" s="100"/>
      <c r="EV50" s="100"/>
      <c r="EW50" s="100"/>
      <c r="EX50" s="100"/>
      <c r="EY50" s="100"/>
      <c r="EZ50" s="100"/>
      <c r="FA50" s="100"/>
      <c r="FB50" s="100"/>
      <c r="FC50" s="100"/>
      <c r="FD50" s="100"/>
      <c r="FE50" s="100"/>
      <c r="FF50" s="100"/>
      <c r="FG50" s="100"/>
      <c r="FH50" s="100"/>
      <c r="FI50" s="100"/>
      <c r="FJ50" s="100"/>
      <c r="FK50" s="100"/>
      <c r="FL50" s="100"/>
      <c r="FM50" s="100"/>
      <c r="FN50" s="100"/>
      <c r="FO50" s="100"/>
      <c r="FP50" s="100"/>
      <c r="FQ50" s="100"/>
      <c r="FR50" s="100"/>
      <c r="FS50" s="100"/>
      <c r="FT50" s="100"/>
      <c r="FU50" s="100"/>
      <c r="FV50" s="100"/>
      <c r="FW50" s="100"/>
      <c r="FX50" s="100"/>
      <c r="FY50" s="100"/>
      <c r="FZ50" s="100"/>
      <c r="GA50" s="100"/>
      <c r="GB50" s="100"/>
      <c r="GC50" s="100"/>
      <c r="GD50" s="100"/>
      <c r="GE50" s="100"/>
      <c r="GF50" s="100"/>
      <c r="GG50" s="100"/>
      <c r="GH50" s="100"/>
      <c r="GI50" s="100"/>
      <c r="GJ50" s="100"/>
      <c r="GK50" s="100"/>
      <c r="GL50" s="100"/>
      <c r="GM50" s="100"/>
      <c r="GN50" s="100"/>
      <c r="GO50" s="100"/>
      <c r="GP50" s="100"/>
      <c r="GQ50" s="100"/>
      <c r="GR50" s="100"/>
      <c r="GS50" s="100"/>
      <c r="GT50" s="100"/>
      <c r="GU50" s="100"/>
      <c r="GV50" s="100"/>
      <c r="GW50" s="100"/>
      <c r="GX50" s="100"/>
      <c r="GY50" s="100"/>
      <c r="GZ50" s="100"/>
      <c r="HA50" s="100"/>
      <c r="HB50" s="100"/>
      <c r="HC50" s="100"/>
      <c r="HD50" s="100"/>
      <c r="HE50" s="100"/>
      <c r="HF50" s="100"/>
      <c r="HG50" s="100"/>
      <c r="HH50" s="100"/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100"/>
      <c r="HX50" s="100"/>
      <c r="HY50" s="100"/>
      <c r="HZ50" s="100"/>
      <c r="IA50" s="100"/>
      <c r="IB50" s="100"/>
      <c r="IC50" s="100"/>
      <c r="ID50" s="100"/>
      <c r="IE50" s="100"/>
      <c r="IF50" s="100"/>
      <c r="IG50" s="100"/>
      <c r="IH50" s="100"/>
      <c r="II50" s="100"/>
      <c r="IJ50" s="100"/>
      <c r="IK50" s="100"/>
      <c r="IL50" s="100"/>
      <c r="IM50" s="100"/>
      <c r="IN50" s="100"/>
      <c r="IO50" s="100"/>
      <c r="IP50" s="100"/>
      <c r="IQ50" s="100"/>
      <c r="IR50" s="100"/>
      <c r="IS50" s="100"/>
      <c r="IT50" s="100"/>
      <c r="IU50" s="100"/>
      <c r="IV50" s="100"/>
      <c r="IW50" s="100"/>
      <c r="IX50" s="100"/>
      <c r="IY50" s="100"/>
      <c r="IZ50" s="100"/>
      <c r="JA50" s="100"/>
      <c r="JB50" s="100"/>
      <c r="JC50" s="100"/>
      <c r="JD50" s="100"/>
      <c r="JE50" s="100"/>
      <c r="JF50" s="100"/>
      <c r="JG50" s="100"/>
      <c r="JH50" s="100"/>
      <c r="JI50" s="100"/>
      <c r="JJ50" s="100"/>
      <c r="JK50" s="100"/>
      <c r="JL50" s="100"/>
      <c r="JN50" s="18"/>
    </row>
    <row r="51" spans="1:274" ht="39.75" customHeight="1" x14ac:dyDescent="0.2">
      <c r="A51" s="133" t="s">
        <v>190</v>
      </c>
      <c r="B51" s="134"/>
      <c r="C51" s="72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4"/>
      <c r="Q51" s="72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4"/>
      <c r="AD51" s="72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5"/>
      <c r="AQ51" s="61"/>
      <c r="AR51" s="76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8"/>
      <c r="BK51" s="76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8"/>
      <c r="CD51" s="76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9"/>
      <c r="CW51" s="61"/>
      <c r="CX51" s="80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2"/>
      <c r="FC51" s="80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2"/>
      <c r="HH51" s="80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  <c r="IW51" s="81"/>
      <c r="IX51" s="81"/>
      <c r="IY51" s="81"/>
      <c r="IZ51" s="81"/>
      <c r="JA51" s="81"/>
      <c r="JB51" s="81"/>
      <c r="JC51" s="81"/>
      <c r="JD51" s="81"/>
      <c r="JE51" s="81"/>
      <c r="JF51" s="81"/>
      <c r="JG51" s="81"/>
      <c r="JH51" s="81"/>
      <c r="JI51" s="81"/>
      <c r="JJ51" s="81"/>
      <c r="JK51" s="81"/>
      <c r="JL51" s="83"/>
      <c r="JN51" s="19"/>
    </row>
    <row r="52" spans="1:274" ht="39.75" customHeight="1" x14ac:dyDescent="0.2">
      <c r="A52" s="119" t="s">
        <v>176</v>
      </c>
      <c r="B52" s="20" t="s">
        <v>177</v>
      </c>
      <c r="C52" s="41" t="s">
        <v>193</v>
      </c>
      <c r="D52" s="42"/>
      <c r="E52" s="42"/>
      <c r="F52" s="42"/>
      <c r="G52" s="42"/>
      <c r="H52" s="42"/>
      <c r="I52" s="42" t="s">
        <v>193</v>
      </c>
      <c r="J52" s="42"/>
      <c r="K52" s="42"/>
      <c r="L52" s="42" t="s">
        <v>193</v>
      </c>
      <c r="M52" s="42" t="s">
        <v>193</v>
      </c>
      <c r="N52" s="42" t="s">
        <v>193</v>
      </c>
      <c r="O52" s="42"/>
      <c r="P52" s="57" t="s">
        <v>193</v>
      </c>
      <c r="Q52" s="41" t="s">
        <v>193</v>
      </c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 t="s">
        <v>193</v>
      </c>
      <c r="AC52" s="57" t="s">
        <v>193</v>
      </c>
      <c r="AD52" s="41" t="s">
        <v>193</v>
      </c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 t="s">
        <v>193</v>
      </c>
      <c r="AP52" s="84" t="s">
        <v>193</v>
      </c>
      <c r="AQ52" s="61"/>
      <c r="AR52" s="49" t="s">
        <v>193</v>
      </c>
      <c r="AS52" s="50" t="s">
        <v>193</v>
      </c>
      <c r="AT52" s="50" t="s">
        <v>193</v>
      </c>
      <c r="AU52" s="50"/>
      <c r="AV52" s="50" t="s">
        <v>193</v>
      </c>
      <c r="AW52" s="50" t="s">
        <v>193</v>
      </c>
      <c r="AX52" s="50" t="s">
        <v>193</v>
      </c>
      <c r="AY52" s="50"/>
      <c r="AZ52" s="50"/>
      <c r="BA52" s="50"/>
      <c r="BB52" s="50"/>
      <c r="BC52" s="50"/>
      <c r="BD52" s="50"/>
      <c r="BE52" s="50" t="s">
        <v>193</v>
      </c>
      <c r="BF52" s="50"/>
      <c r="BG52" s="50"/>
      <c r="BH52" s="50"/>
      <c r="BI52" s="50" t="s">
        <v>193</v>
      </c>
      <c r="BJ52" s="85"/>
      <c r="BK52" s="49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85" t="s">
        <v>193</v>
      </c>
      <c r="CD52" s="49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86" t="s">
        <v>193</v>
      </c>
      <c r="CW52" s="61"/>
      <c r="CX52" s="55" t="s">
        <v>193</v>
      </c>
      <c r="CY52" s="56" t="s">
        <v>193</v>
      </c>
      <c r="CZ52" s="56" t="s">
        <v>193</v>
      </c>
      <c r="DA52" s="56" t="s">
        <v>193</v>
      </c>
      <c r="DB52" s="56" t="s">
        <v>193</v>
      </c>
      <c r="DC52" s="56" t="s">
        <v>193</v>
      </c>
      <c r="DD52" s="56" t="s">
        <v>193</v>
      </c>
      <c r="DE52" s="56" t="s">
        <v>193</v>
      </c>
      <c r="DF52" s="56"/>
      <c r="DG52" s="56"/>
      <c r="DH52" s="56"/>
      <c r="DI52" s="56" t="s">
        <v>193</v>
      </c>
      <c r="DJ52" s="56" t="s">
        <v>193</v>
      </c>
      <c r="DK52" s="56" t="s">
        <v>193</v>
      </c>
      <c r="DL52" s="56" t="s">
        <v>193</v>
      </c>
      <c r="DM52" s="56"/>
      <c r="DN52" s="56"/>
      <c r="DO52" s="56"/>
      <c r="DP52" s="56" t="s">
        <v>193</v>
      </c>
      <c r="DQ52" s="56"/>
      <c r="DR52" s="56" t="s">
        <v>193</v>
      </c>
      <c r="DS52" s="56" t="s">
        <v>193</v>
      </c>
      <c r="DT52" s="56" t="s">
        <v>193</v>
      </c>
      <c r="DU52" s="56" t="s">
        <v>193</v>
      </c>
      <c r="DV52" s="56"/>
      <c r="DW52" s="56"/>
      <c r="DX52" s="56" t="s">
        <v>193</v>
      </c>
      <c r="DY52" s="56" t="s">
        <v>193</v>
      </c>
      <c r="DZ52" s="56" t="s">
        <v>193</v>
      </c>
      <c r="EA52" s="56"/>
      <c r="EB52" s="56"/>
      <c r="EC52" s="56"/>
      <c r="ED52" s="56"/>
      <c r="EE52" s="56" t="s">
        <v>193</v>
      </c>
      <c r="EF52" s="56"/>
      <c r="EG52" s="56"/>
      <c r="EH52" s="56"/>
      <c r="EI52" s="56" t="s">
        <v>193</v>
      </c>
      <c r="EJ52" s="56" t="s">
        <v>193</v>
      </c>
      <c r="EK52" s="56" t="s">
        <v>193</v>
      </c>
      <c r="EL52" s="56" t="s">
        <v>193</v>
      </c>
      <c r="EM52" s="56" t="s">
        <v>193</v>
      </c>
      <c r="EN52" s="56" t="s">
        <v>193</v>
      </c>
      <c r="EO52" s="56"/>
      <c r="EP52" s="56"/>
      <c r="EQ52" s="56"/>
      <c r="ER52" s="56"/>
      <c r="ES52" s="56"/>
      <c r="ET52" s="56" t="s">
        <v>193</v>
      </c>
      <c r="EU52" s="56"/>
      <c r="EV52" s="56"/>
      <c r="EW52" s="56"/>
      <c r="EX52" s="56"/>
      <c r="EY52" s="56" t="s">
        <v>193</v>
      </c>
      <c r="EZ52" s="56" t="s">
        <v>193</v>
      </c>
      <c r="FA52" s="56" t="s">
        <v>193</v>
      </c>
      <c r="FB52" s="87"/>
      <c r="FC52" s="55" t="s">
        <v>193</v>
      </c>
      <c r="FD52" s="56"/>
      <c r="FE52" s="56"/>
      <c r="FF52" s="56"/>
      <c r="FG52" s="56"/>
      <c r="FH52" s="56" t="s">
        <v>193</v>
      </c>
      <c r="FI52" s="56"/>
      <c r="FJ52" s="56"/>
      <c r="FK52" s="56"/>
      <c r="FL52" s="56"/>
      <c r="FM52" s="56"/>
      <c r="FN52" s="56"/>
      <c r="FO52" s="56"/>
      <c r="FP52" s="56"/>
      <c r="FQ52" s="56"/>
      <c r="FR52" s="56" t="s">
        <v>193</v>
      </c>
      <c r="FS52" s="56" t="s">
        <v>193</v>
      </c>
      <c r="FT52" s="56" t="s">
        <v>193</v>
      </c>
      <c r="FU52" s="56" t="s">
        <v>193</v>
      </c>
      <c r="FV52" s="56"/>
      <c r="FW52" s="56"/>
      <c r="FX52" s="56" t="s">
        <v>193</v>
      </c>
      <c r="FY52" s="56" t="s">
        <v>193</v>
      </c>
      <c r="FZ52" s="56"/>
      <c r="GA52" s="56"/>
      <c r="GB52" s="56" t="s">
        <v>193</v>
      </c>
      <c r="GC52" s="56"/>
      <c r="GD52" s="56" t="s">
        <v>193</v>
      </c>
      <c r="GE52" s="56" t="s">
        <v>193</v>
      </c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 t="s">
        <v>193</v>
      </c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 t="s">
        <v>193</v>
      </c>
      <c r="HE52" s="56" t="s">
        <v>193</v>
      </c>
      <c r="HF52" s="56" t="s">
        <v>193</v>
      </c>
      <c r="HG52" s="87"/>
      <c r="HH52" s="55" t="s">
        <v>193</v>
      </c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 t="s">
        <v>193</v>
      </c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 t="s">
        <v>193</v>
      </c>
      <c r="IJ52" s="56"/>
      <c r="IK52" s="56"/>
      <c r="IL52" s="56"/>
      <c r="IM52" s="56"/>
      <c r="IN52" s="56"/>
      <c r="IO52" s="56"/>
      <c r="IP52" s="56"/>
      <c r="IQ52" s="56"/>
      <c r="IR52" s="56"/>
      <c r="IS52" s="56"/>
      <c r="IT52" s="56"/>
      <c r="IU52" s="56"/>
      <c r="IV52" s="56"/>
      <c r="IW52" s="56"/>
      <c r="IX52" s="56"/>
      <c r="IY52" s="56"/>
      <c r="IZ52" s="56"/>
      <c r="JA52" s="56"/>
      <c r="JB52" s="56"/>
      <c r="JC52" s="56"/>
      <c r="JD52" s="56"/>
      <c r="JE52" s="56"/>
      <c r="JF52" s="56"/>
      <c r="JG52" s="56"/>
      <c r="JH52" s="56"/>
      <c r="JI52" s="56"/>
      <c r="JJ52" s="56" t="s">
        <v>193</v>
      </c>
      <c r="JK52" s="56" t="s">
        <v>193</v>
      </c>
      <c r="JL52" s="88"/>
      <c r="JM52" s="3">
        <f>COUNTIF(C52:JL52,"учтена")</f>
        <v>73</v>
      </c>
      <c r="JN52" s="4"/>
    </row>
    <row r="53" spans="1:274" ht="39.75" customHeight="1" x14ac:dyDescent="0.2">
      <c r="A53" s="119"/>
      <c r="B53" s="20" t="s">
        <v>178</v>
      </c>
      <c r="C53" s="41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57"/>
      <c r="Q53" s="41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57"/>
      <c r="AD53" s="41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84"/>
      <c r="AQ53" s="61"/>
      <c r="AR53" s="49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85"/>
      <c r="BK53" s="49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85"/>
      <c r="CD53" s="49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86"/>
      <c r="CW53" s="61"/>
      <c r="CX53" s="55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87"/>
      <c r="FC53" s="55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87"/>
      <c r="HH53" s="55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  <c r="IN53" s="56"/>
      <c r="IO53" s="56"/>
      <c r="IP53" s="56"/>
      <c r="IQ53" s="56"/>
      <c r="IR53" s="56"/>
      <c r="IS53" s="56"/>
      <c r="IT53" s="56"/>
      <c r="IU53" s="56"/>
      <c r="IV53" s="56"/>
      <c r="IW53" s="56"/>
      <c r="IX53" s="56"/>
      <c r="IY53" s="56"/>
      <c r="IZ53" s="56"/>
      <c r="JA53" s="56"/>
      <c r="JB53" s="56"/>
      <c r="JC53" s="56"/>
      <c r="JD53" s="56"/>
      <c r="JE53" s="56"/>
      <c r="JF53" s="56"/>
      <c r="JG53" s="56"/>
      <c r="JH53" s="56"/>
      <c r="JI53" s="56"/>
      <c r="JJ53" s="56"/>
      <c r="JK53" s="56"/>
      <c r="JL53" s="88"/>
      <c r="JM53" s="3">
        <f>COUNTIF(C53:JL53,"учтена")</f>
        <v>0</v>
      </c>
      <c r="JN53" s="4"/>
    </row>
    <row r="54" spans="1:274" ht="54.75" customHeight="1" x14ac:dyDescent="0.2">
      <c r="A54" s="119"/>
      <c r="B54" s="20" t="s">
        <v>179</v>
      </c>
      <c r="C54" s="41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57"/>
      <c r="Q54" s="41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57"/>
      <c r="AD54" s="41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84"/>
      <c r="AQ54" s="61"/>
      <c r="AR54" s="49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85"/>
      <c r="BK54" s="49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85"/>
      <c r="CD54" s="49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86"/>
      <c r="CW54" s="61"/>
      <c r="CX54" s="55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87"/>
      <c r="FC54" s="55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87"/>
      <c r="HH54" s="55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  <c r="IQ54" s="56"/>
      <c r="IR54" s="56"/>
      <c r="IS54" s="56"/>
      <c r="IT54" s="56"/>
      <c r="IU54" s="56"/>
      <c r="IV54" s="56"/>
      <c r="IW54" s="56"/>
      <c r="IX54" s="56"/>
      <c r="IY54" s="56"/>
      <c r="IZ54" s="56"/>
      <c r="JA54" s="56"/>
      <c r="JB54" s="56"/>
      <c r="JC54" s="56"/>
      <c r="JD54" s="56"/>
      <c r="JE54" s="56"/>
      <c r="JF54" s="56"/>
      <c r="JG54" s="56"/>
      <c r="JH54" s="56"/>
      <c r="JI54" s="56"/>
      <c r="JJ54" s="56"/>
      <c r="JK54" s="56"/>
      <c r="JL54" s="88"/>
      <c r="JM54" s="3">
        <f>COUNTIF(C54:JL54,"учтена")</f>
        <v>0</v>
      </c>
      <c r="JN54" s="4"/>
    </row>
    <row r="55" spans="1:274" ht="48" customHeight="1" x14ac:dyDescent="0.2">
      <c r="A55" s="119"/>
      <c r="B55" s="20" t="s">
        <v>180</v>
      </c>
      <c r="C55" s="41" t="s">
        <v>193</v>
      </c>
      <c r="D55" s="42"/>
      <c r="E55" s="42"/>
      <c r="F55" s="42"/>
      <c r="G55" s="42"/>
      <c r="H55" s="42"/>
      <c r="I55" s="42" t="s">
        <v>193</v>
      </c>
      <c r="J55" s="42"/>
      <c r="K55" s="42"/>
      <c r="L55" s="42" t="s">
        <v>193</v>
      </c>
      <c r="M55" s="42" t="s">
        <v>193</v>
      </c>
      <c r="N55" s="42" t="s">
        <v>193</v>
      </c>
      <c r="O55" s="42"/>
      <c r="P55" s="57" t="s">
        <v>193</v>
      </c>
      <c r="Q55" s="41" t="s">
        <v>193</v>
      </c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 t="s">
        <v>193</v>
      </c>
      <c r="AC55" s="57" t="s">
        <v>193</v>
      </c>
      <c r="AD55" s="41" t="s">
        <v>193</v>
      </c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 t="s">
        <v>193</v>
      </c>
      <c r="AP55" s="84" t="s">
        <v>193</v>
      </c>
      <c r="AQ55" s="61"/>
      <c r="AR55" s="49" t="s">
        <v>193</v>
      </c>
      <c r="AS55" s="50" t="s">
        <v>193</v>
      </c>
      <c r="AT55" s="50" t="s">
        <v>193</v>
      </c>
      <c r="AU55" s="50"/>
      <c r="AV55" s="50" t="s">
        <v>193</v>
      </c>
      <c r="AW55" s="50" t="s">
        <v>193</v>
      </c>
      <c r="AX55" s="50" t="s">
        <v>193</v>
      </c>
      <c r="AY55" s="50"/>
      <c r="AZ55" s="50"/>
      <c r="BA55" s="50"/>
      <c r="BB55" s="50"/>
      <c r="BC55" s="50"/>
      <c r="BD55" s="50"/>
      <c r="BE55" s="50" t="s">
        <v>193</v>
      </c>
      <c r="BF55" s="50"/>
      <c r="BG55" s="50"/>
      <c r="BH55" s="50"/>
      <c r="BI55" s="50" t="s">
        <v>193</v>
      </c>
      <c r="BJ55" s="85"/>
      <c r="BK55" s="49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85" t="s">
        <v>193</v>
      </c>
      <c r="CD55" s="49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86" t="s">
        <v>193</v>
      </c>
      <c r="CW55" s="61"/>
      <c r="CX55" s="55" t="s">
        <v>193</v>
      </c>
      <c r="CY55" s="56" t="s">
        <v>193</v>
      </c>
      <c r="CZ55" s="56" t="s">
        <v>193</v>
      </c>
      <c r="DA55" s="56" t="s">
        <v>193</v>
      </c>
      <c r="DB55" s="56" t="s">
        <v>193</v>
      </c>
      <c r="DC55" s="56" t="s">
        <v>193</v>
      </c>
      <c r="DD55" s="56" t="s">
        <v>193</v>
      </c>
      <c r="DE55" s="56" t="s">
        <v>193</v>
      </c>
      <c r="DF55" s="56"/>
      <c r="DG55" s="56"/>
      <c r="DH55" s="56"/>
      <c r="DI55" s="56" t="s">
        <v>193</v>
      </c>
      <c r="DJ55" s="56" t="s">
        <v>193</v>
      </c>
      <c r="DK55" s="56" t="s">
        <v>193</v>
      </c>
      <c r="DL55" s="56" t="s">
        <v>193</v>
      </c>
      <c r="DM55" s="56"/>
      <c r="DN55" s="56"/>
      <c r="DO55" s="56"/>
      <c r="DP55" s="56" t="s">
        <v>193</v>
      </c>
      <c r="DQ55" s="56"/>
      <c r="DR55" s="56" t="s">
        <v>193</v>
      </c>
      <c r="DS55" s="56" t="s">
        <v>193</v>
      </c>
      <c r="DT55" s="56" t="s">
        <v>193</v>
      </c>
      <c r="DU55" s="56" t="s">
        <v>193</v>
      </c>
      <c r="DV55" s="56"/>
      <c r="DW55" s="56"/>
      <c r="DX55" s="56" t="s">
        <v>193</v>
      </c>
      <c r="DY55" s="56" t="s">
        <v>193</v>
      </c>
      <c r="DZ55" s="56" t="s">
        <v>193</v>
      </c>
      <c r="EA55" s="56"/>
      <c r="EB55" s="56"/>
      <c r="EC55" s="56"/>
      <c r="ED55" s="56"/>
      <c r="EE55" s="56" t="s">
        <v>193</v>
      </c>
      <c r="EF55" s="56"/>
      <c r="EG55" s="56"/>
      <c r="EH55" s="56"/>
      <c r="EI55" s="56" t="s">
        <v>193</v>
      </c>
      <c r="EJ55" s="56" t="s">
        <v>193</v>
      </c>
      <c r="EK55" s="56" t="s">
        <v>193</v>
      </c>
      <c r="EL55" s="56" t="s">
        <v>193</v>
      </c>
      <c r="EM55" s="56" t="s">
        <v>193</v>
      </c>
      <c r="EN55" s="56" t="s">
        <v>193</v>
      </c>
      <c r="EO55" s="56"/>
      <c r="EP55" s="56"/>
      <c r="EQ55" s="56"/>
      <c r="ER55" s="56"/>
      <c r="ES55" s="56"/>
      <c r="ET55" s="56" t="s">
        <v>193</v>
      </c>
      <c r="EU55" s="56"/>
      <c r="EV55" s="56"/>
      <c r="EW55" s="56"/>
      <c r="EX55" s="56"/>
      <c r="EY55" s="56" t="s">
        <v>193</v>
      </c>
      <c r="EZ55" s="56" t="s">
        <v>193</v>
      </c>
      <c r="FA55" s="56" t="s">
        <v>193</v>
      </c>
      <c r="FB55" s="87"/>
      <c r="FC55" s="55" t="s">
        <v>193</v>
      </c>
      <c r="FD55" s="56"/>
      <c r="FE55" s="56"/>
      <c r="FF55" s="56"/>
      <c r="FG55" s="56"/>
      <c r="FH55" s="56" t="s">
        <v>193</v>
      </c>
      <c r="FI55" s="56"/>
      <c r="FJ55" s="56"/>
      <c r="FK55" s="56"/>
      <c r="FL55" s="56"/>
      <c r="FM55" s="56"/>
      <c r="FN55" s="56"/>
      <c r="FO55" s="56"/>
      <c r="FP55" s="56"/>
      <c r="FQ55" s="56"/>
      <c r="FR55" s="56" t="s">
        <v>193</v>
      </c>
      <c r="FS55" s="56" t="s">
        <v>193</v>
      </c>
      <c r="FT55" s="56" t="s">
        <v>193</v>
      </c>
      <c r="FU55" s="56" t="s">
        <v>193</v>
      </c>
      <c r="FV55" s="56"/>
      <c r="FW55" s="56"/>
      <c r="FX55" s="56" t="s">
        <v>193</v>
      </c>
      <c r="FY55" s="56" t="s">
        <v>193</v>
      </c>
      <c r="FZ55" s="56"/>
      <c r="GA55" s="56"/>
      <c r="GB55" s="56" t="s">
        <v>193</v>
      </c>
      <c r="GC55" s="56"/>
      <c r="GD55" s="56" t="s">
        <v>193</v>
      </c>
      <c r="GE55" s="56" t="s">
        <v>193</v>
      </c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 t="s">
        <v>193</v>
      </c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 t="s">
        <v>193</v>
      </c>
      <c r="HE55" s="56" t="s">
        <v>193</v>
      </c>
      <c r="HF55" s="56" t="s">
        <v>193</v>
      </c>
      <c r="HG55" s="87"/>
      <c r="HH55" s="55" t="s">
        <v>193</v>
      </c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 t="s">
        <v>193</v>
      </c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 t="s">
        <v>193</v>
      </c>
      <c r="IJ55" s="56"/>
      <c r="IK55" s="56"/>
      <c r="IL55" s="56"/>
      <c r="IM55" s="56"/>
      <c r="IN55" s="56"/>
      <c r="IO55" s="56"/>
      <c r="IP55" s="56"/>
      <c r="IQ55" s="56"/>
      <c r="IR55" s="56"/>
      <c r="IS55" s="56"/>
      <c r="IT55" s="56"/>
      <c r="IU55" s="56"/>
      <c r="IV55" s="56"/>
      <c r="IW55" s="56"/>
      <c r="IX55" s="56"/>
      <c r="IY55" s="56"/>
      <c r="IZ55" s="56"/>
      <c r="JA55" s="56"/>
      <c r="JB55" s="56"/>
      <c r="JC55" s="56"/>
      <c r="JD55" s="56"/>
      <c r="JE55" s="56"/>
      <c r="JF55" s="56"/>
      <c r="JG55" s="56"/>
      <c r="JH55" s="56"/>
      <c r="JI55" s="56"/>
      <c r="JJ55" s="56" t="s">
        <v>193</v>
      </c>
      <c r="JK55" s="56" t="s">
        <v>193</v>
      </c>
      <c r="JL55" s="88"/>
      <c r="JM55" s="3">
        <f>COUNTIF(C55:JL55,"учтена")</f>
        <v>73</v>
      </c>
      <c r="JN55" s="4"/>
    </row>
    <row r="56" spans="1:274" ht="39.75" customHeight="1" x14ac:dyDescent="0.2">
      <c r="A56" s="119"/>
      <c r="B56" s="20" t="s">
        <v>181</v>
      </c>
      <c r="C56" s="41" t="s">
        <v>193</v>
      </c>
      <c r="D56" s="42"/>
      <c r="E56" s="42"/>
      <c r="F56" s="42"/>
      <c r="G56" s="42"/>
      <c r="H56" s="42"/>
      <c r="I56" s="42" t="s">
        <v>193</v>
      </c>
      <c r="J56" s="42"/>
      <c r="K56" s="42"/>
      <c r="L56" s="42" t="s">
        <v>193</v>
      </c>
      <c r="M56" s="42" t="s">
        <v>193</v>
      </c>
      <c r="N56" s="42" t="s">
        <v>193</v>
      </c>
      <c r="O56" s="42"/>
      <c r="P56" s="57" t="s">
        <v>193</v>
      </c>
      <c r="Q56" s="41" t="s">
        <v>193</v>
      </c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 t="s">
        <v>193</v>
      </c>
      <c r="AC56" s="57" t="s">
        <v>193</v>
      </c>
      <c r="AD56" s="41" t="s">
        <v>193</v>
      </c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 t="s">
        <v>193</v>
      </c>
      <c r="AP56" s="84" t="s">
        <v>193</v>
      </c>
      <c r="AQ56" s="61"/>
      <c r="AR56" s="49" t="s">
        <v>193</v>
      </c>
      <c r="AS56" s="50" t="s">
        <v>193</v>
      </c>
      <c r="AT56" s="50" t="s">
        <v>193</v>
      </c>
      <c r="AU56" s="50"/>
      <c r="AV56" s="50" t="s">
        <v>193</v>
      </c>
      <c r="AW56" s="50" t="s">
        <v>193</v>
      </c>
      <c r="AX56" s="50" t="s">
        <v>193</v>
      </c>
      <c r="AY56" s="50"/>
      <c r="AZ56" s="50"/>
      <c r="BA56" s="50"/>
      <c r="BB56" s="50"/>
      <c r="BC56" s="50"/>
      <c r="BD56" s="50"/>
      <c r="BE56" s="50" t="s">
        <v>193</v>
      </c>
      <c r="BF56" s="50"/>
      <c r="BG56" s="50"/>
      <c r="BH56" s="50"/>
      <c r="BI56" s="50" t="s">
        <v>193</v>
      </c>
      <c r="BJ56" s="85"/>
      <c r="BK56" s="49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85" t="s">
        <v>193</v>
      </c>
      <c r="CD56" s="49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86" t="s">
        <v>193</v>
      </c>
      <c r="CW56" s="61"/>
      <c r="CX56" s="55" t="s">
        <v>193</v>
      </c>
      <c r="CY56" s="56" t="s">
        <v>193</v>
      </c>
      <c r="CZ56" s="56" t="s">
        <v>193</v>
      </c>
      <c r="DA56" s="56" t="s">
        <v>193</v>
      </c>
      <c r="DB56" s="56" t="s">
        <v>193</v>
      </c>
      <c r="DC56" s="56" t="s">
        <v>193</v>
      </c>
      <c r="DD56" s="56" t="s">
        <v>193</v>
      </c>
      <c r="DE56" s="56" t="s">
        <v>193</v>
      </c>
      <c r="DF56" s="56"/>
      <c r="DG56" s="56"/>
      <c r="DH56" s="56"/>
      <c r="DI56" s="56" t="s">
        <v>193</v>
      </c>
      <c r="DJ56" s="56" t="s">
        <v>193</v>
      </c>
      <c r="DK56" s="56" t="s">
        <v>193</v>
      </c>
      <c r="DL56" s="56" t="s">
        <v>193</v>
      </c>
      <c r="DM56" s="56"/>
      <c r="DN56" s="56"/>
      <c r="DO56" s="56"/>
      <c r="DP56" s="56" t="s">
        <v>193</v>
      </c>
      <c r="DQ56" s="56"/>
      <c r="DR56" s="56" t="s">
        <v>193</v>
      </c>
      <c r="DS56" s="56" t="s">
        <v>193</v>
      </c>
      <c r="DT56" s="56" t="s">
        <v>193</v>
      </c>
      <c r="DU56" s="56" t="s">
        <v>193</v>
      </c>
      <c r="DV56" s="56"/>
      <c r="DW56" s="56"/>
      <c r="DX56" s="56" t="s">
        <v>193</v>
      </c>
      <c r="DY56" s="56" t="s">
        <v>193</v>
      </c>
      <c r="DZ56" s="56" t="s">
        <v>193</v>
      </c>
      <c r="EA56" s="56"/>
      <c r="EB56" s="56"/>
      <c r="EC56" s="56"/>
      <c r="ED56" s="56"/>
      <c r="EE56" s="56" t="s">
        <v>193</v>
      </c>
      <c r="EF56" s="56"/>
      <c r="EG56" s="56"/>
      <c r="EH56" s="56"/>
      <c r="EI56" s="56" t="s">
        <v>193</v>
      </c>
      <c r="EJ56" s="56" t="s">
        <v>193</v>
      </c>
      <c r="EK56" s="56" t="s">
        <v>193</v>
      </c>
      <c r="EL56" s="56" t="s">
        <v>193</v>
      </c>
      <c r="EM56" s="56" t="s">
        <v>193</v>
      </c>
      <c r="EN56" s="56" t="s">
        <v>193</v>
      </c>
      <c r="EO56" s="56"/>
      <c r="EP56" s="56"/>
      <c r="EQ56" s="56"/>
      <c r="ER56" s="56"/>
      <c r="ES56" s="56"/>
      <c r="ET56" s="56" t="s">
        <v>193</v>
      </c>
      <c r="EU56" s="56"/>
      <c r="EV56" s="56"/>
      <c r="EW56" s="56"/>
      <c r="EX56" s="56"/>
      <c r="EY56" s="56" t="s">
        <v>193</v>
      </c>
      <c r="EZ56" s="56" t="s">
        <v>193</v>
      </c>
      <c r="FA56" s="56" t="s">
        <v>193</v>
      </c>
      <c r="FB56" s="87"/>
      <c r="FC56" s="55" t="s">
        <v>193</v>
      </c>
      <c r="FD56" s="56"/>
      <c r="FE56" s="56"/>
      <c r="FF56" s="56"/>
      <c r="FG56" s="56"/>
      <c r="FH56" s="56" t="s">
        <v>193</v>
      </c>
      <c r="FI56" s="56"/>
      <c r="FJ56" s="56"/>
      <c r="FK56" s="56"/>
      <c r="FL56" s="56"/>
      <c r="FM56" s="56"/>
      <c r="FN56" s="56"/>
      <c r="FO56" s="56"/>
      <c r="FP56" s="56"/>
      <c r="FQ56" s="56"/>
      <c r="FR56" s="56" t="s">
        <v>193</v>
      </c>
      <c r="FS56" s="56" t="s">
        <v>193</v>
      </c>
      <c r="FT56" s="56" t="s">
        <v>193</v>
      </c>
      <c r="FU56" s="56" t="s">
        <v>193</v>
      </c>
      <c r="FV56" s="56"/>
      <c r="FW56" s="56"/>
      <c r="FX56" s="56" t="s">
        <v>193</v>
      </c>
      <c r="FY56" s="56" t="s">
        <v>193</v>
      </c>
      <c r="FZ56" s="56"/>
      <c r="GA56" s="56"/>
      <c r="GB56" s="56" t="s">
        <v>193</v>
      </c>
      <c r="GC56" s="56"/>
      <c r="GD56" s="56" t="s">
        <v>193</v>
      </c>
      <c r="GE56" s="56" t="s">
        <v>193</v>
      </c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 t="s">
        <v>193</v>
      </c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 t="s">
        <v>193</v>
      </c>
      <c r="HE56" s="56" t="s">
        <v>193</v>
      </c>
      <c r="HF56" s="56" t="s">
        <v>193</v>
      </c>
      <c r="HG56" s="87"/>
      <c r="HH56" s="55" t="s">
        <v>193</v>
      </c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 t="s">
        <v>193</v>
      </c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 t="s">
        <v>193</v>
      </c>
      <c r="IJ56" s="56"/>
      <c r="IK56" s="56"/>
      <c r="IL56" s="56"/>
      <c r="IM56" s="56"/>
      <c r="IN56" s="56"/>
      <c r="IO56" s="56"/>
      <c r="IP56" s="56"/>
      <c r="IQ56" s="56"/>
      <c r="IR56" s="56"/>
      <c r="IS56" s="56"/>
      <c r="IT56" s="56"/>
      <c r="IU56" s="56"/>
      <c r="IV56" s="56"/>
      <c r="IW56" s="56"/>
      <c r="IX56" s="56"/>
      <c r="IY56" s="56"/>
      <c r="IZ56" s="56"/>
      <c r="JA56" s="56"/>
      <c r="JB56" s="56"/>
      <c r="JC56" s="56"/>
      <c r="JD56" s="56"/>
      <c r="JE56" s="56"/>
      <c r="JF56" s="56"/>
      <c r="JG56" s="56"/>
      <c r="JH56" s="56"/>
      <c r="JI56" s="56"/>
      <c r="JJ56" s="56" t="s">
        <v>193</v>
      </c>
      <c r="JK56" s="56" t="s">
        <v>193</v>
      </c>
      <c r="JL56" s="88"/>
      <c r="JM56" s="3">
        <f>COUNTIF(C56:JL56,"учтена")</f>
        <v>73</v>
      </c>
      <c r="JN56" s="4"/>
    </row>
    <row r="57" spans="1:274" ht="39.75" customHeight="1" x14ac:dyDescent="0.2">
      <c r="A57" s="119" t="s">
        <v>182</v>
      </c>
      <c r="B57" s="20" t="s">
        <v>198</v>
      </c>
      <c r="C57" s="41" t="s">
        <v>193</v>
      </c>
      <c r="D57" s="42"/>
      <c r="E57" s="42"/>
      <c r="F57" s="42"/>
      <c r="G57" s="42"/>
      <c r="H57" s="42"/>
      <c r="I57" s="42" t="s">
        <v>193</v>
      </c>
      <c r="J57" s="42"/>
      <c r="K57" s="42"/>
      <c r="L57" s="42" t="s">
        <v>193</v>
      </c>
      <c r="M57" s="42" t="s">
        <v>193</v>
      </c>
      <c r="N57" s="42" t="s">
        <v>193</v>
      </c>
      <c r="O57" s="42"/>
      <c r="P57" s="57" t="s">
        <v>193</v>
      </c>
      <c r="Q57" s="41" t="s">
        <v>193</v>
      </c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 t="s">
        <v>193</v>
      </c>
      <c r="AC57" s="57" t="s">
        <v>193</v>
      </c>
      <c r="AD57" s="41" t="s">
        <v>193</v>
      </c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 t="s">
        <v>193</v>
      </c>
      <c r="AP57" s="84" t="s">
        <v>193</v>
      </c>
      <c r="AQ57" s="61"/>
      <c r="AR57" s="49" t="s">
        <v>193</v>
      </c>
      <c r="AS57" s="50" t="s">
        <v>193</v>
      </c>
      <c r="AT57" s="50" t="s">
        <v>193</v>
      </c>
      <c r="AU57" s="50"/>
      <c r="AV57" s="50" t="s">
        <v>193</v>
      </c>
      <c r="AW57" s="50" t="s">
        <v>193</v>
      </c>
      <c r="AX57" s="50" t="s">
        <v>193</v>
      </c>
      <c r="AY57" s="50"/>
      <c r="AZ57" s="50"/>
      <c r="BA57" s="50"/>
      <c r="BB57" s="50"/>
      <c r="BC57" s="50"/>
      <c r="BD57" s="50"/>
      <c r="BE57" s="50" t="s">
        <v>193</v>
      </c>
      <c r="BF57" s="50"/>
      <c r="BG57" s="50"/>
      <c r="BH57" s="50"/>
      <c r="BI57" s="50" t="s">
        <v>193</v>
      </c>
      <c r="BJ57" s="85"/>
      <c r="BK57" s="49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85" t="s">
        <v>193</v>
      </c>
      <c r="CD57" s="49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86" t="s">
        <v>193</v>
      </c>
      <c r="CW57" s="61"/>
      <c r="CX57" s="55" t="s">
        <v>193</v>
      </c>
      <c r="CY57" s="56" t="s">
        <v>193</v>
      </c>
      <c r="CZ57" s="56" t="s">
        <v>193</v>
      </c>
      <c r="DA57" s="56" t="s">
        <v>193</v>
      </c>
      <c r="DB57" s="56" t="s">
        <v>193</v>
      </c>
      <c r="DC57" s="56" t="s">
        <v>193</v>
      </c>
      <c r="DD57" s="56" t="s">
        <v>193</v>
      </c>
      <c r="DE57" s="56" t="s">
        <v>193</v>
      </c>
      <c r="DF57" s="56"/>
      <c r="DG57" s="56"/>
      <c r="DH57" s="56"/>
      <c r="DI57" s="56" t="s">
        <v>193</v>
      </c>
      <c r="DJ57" s="56" t="s">
        <v>193</v>
      </c>
      <c r="DK57" s="56" t="s">
        <v>193</v>
      </c>
      <c r="DL57" s="56" t="s">
        <v>193</v>
      </c>
      <c r="DM57" s="56"/>
      <c r="DN57" s="56"/>
      <c r="DO57" s="56"/>
      <c r="DP57" s="56" t="s">
        <v>193</v>
      </c>
      <c r="DQ57" s="56"/>
      <c r="DR57" s="56" t="s">
        <v>193</v>
      </c>
      <c r="DS57" s="56" t="s">
        <v>193</v>
      </c>
      <c r="DT57" s="56" t="s">
        <v>193</v>
      </c>
      <c r="DU57" s="56" t="s">
        <v>193</v>
      </c>
      <c r="DV57" s="56"/>
      <c r="DW57" s="56"/>
      <c r="DX57" s="56" t="s">
        <v>193</v>
      </c>
      <c r="DY57" s="56" t="s">
        <v>193</v>
      </c>
      <c r="DZ57" s="56" t="s">
        <v>193</v>
      </c>
      <c r="EA57" s="56"/>
      <c r="EB57" s="56"/>
      <c r="EC57" s="56"/>
      <c r="ED57" s="56"/>
      <c r="EE57" s="56" t="s">
        <v>193</v>
      </c>
      <c r="EF57" s="56"/>
      <c r="EG57" s="56"/>
      <c r="EH57" s="56"/>
      <c r="EI57" s="56" t="s">
        <v>193</v>
      </c>
      <c r="EJ57" s="56" t="s">
        <v>193</v>
      </c>
      <c r="EK57" s="56" t="s">
        <v>193</v>
      </c>
      <c r="EL57" s="56" t="s">
        <v>193</v>
      </c>
      <c r="EM57" s="56" t="s">
        <v>193</v>
      </c>
      <c r="EN57" s="56" t="s">
        <v>193</v>
      </c>
      <c r="EO57" s="56"/>
      <c r="EP57" s="56"/>
      <c r="EQ57" s="56"/>
      <c r="ER57" s="56"/>
      <c r="ES57" s="56"/>
      <c r="ET57" s="56" t="s">
        <v>193</v>
      </c>
      <c r="EU57" s="56"/>
      <c r="EV57" s="56"/>
      <c r="EW57" s="56"/>
      <c r="EX57" s="56"/>
      <c r="EY57" s="56" t="s">
        <v>193</v>
      </c>
      <c r="EZ57" s="56" t="s">
        <v>193</v>
      </c>
      <c r="FA57" s="56" t="s">
        <v>193</v>
      </c>
      <c r="FB57" s="87"/>
      <c r="FC57" s="55" t="s">
        <v>193</v>
      </c>
      <c r="FD57" s="56"/>
      <c r="FE57" s="56"/>
      <c r="FF57" s="56"/>
      <c r="FG57" s="56"/>
      <c r="FH57" s="56" t="s">
        <v>193</v>
      </c>
      <c r="FI57" s="56"/>
      <c r="FJ57" s="56"/>
      <c r="FK57" s="56"/>
      <c r="FL57" s="56"/>
      <c r="FM57" s="56"/>
      <c r="FN57" s="56"/>
      <c r="FO57" s="56"/>
      <c r="FP57" s="56"/>
      <c r="FQ57" s="56"/>
      <c r="FR57" s="56" t="s">
        <v>193</v>
      </c>
      <c r="FS57" s="56" t="s">
        <v>193</v>
      </c>
      <c r="FT57" s="56" t="s">
        <v>193</v>
      </c>
      <c r="FU57" s="56" t="s">
        <v>193</v>
      </c>
      <c r="FV57" s="56"/>
      <c r="FW57" s="56"/>
      <c r="FX57" s="56" t="s">
        <v>193</v>
      </c>
      <c r="FY57" s="56" t="s">
        <v>193</v>
      </c>
      <c r="FZ57" s="56"/>
      <c r="GA57" s="56"/>
      <c r="GB57" s="56" t="s">
        <v>193</v>
      </c>
      <c r="GC57" s="56"/>
      <c r="GD57" s="56" t="s">
        <v>193</v>
      </c>
      <c r="GE57" s="56" t="s">
        <v>193</v>
      </c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 t="s">
        <v>193</v>
      </c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 t="s">
        <v>193</v>
      </c>
      <c r="HE57" s="56" t="s">
        <v>193</v>
      </c>
      <c r="HF57" s="56" t="s">
        <v>193</v>
      </c>
      <c r="HG57" s="87"/>
      <c r="HH57" s="55" t="s">
        <v>193</v>
      </c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 t="s">
        <v>193</v>
      </c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 t="s">
        <v>193</v>
      </c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  <c r="IX57" s="56"/>
      <c r="IY57" s="56"/>
      <c r="IZ57" s="56"/>
      <c r="JA57" s="56"/>
      <c r="JB57" s="56"/>
      <c r="JC57" s="56"/>
      <c r="JD57" s="56"/>
      <c r="JE57" s="56"/>
      <c r="JF57" s="56"/>
      <c r="JG57" s="56"/>
      <c r="JH57" s="56"/>
      <c r="JI57" s="56"/>
      <c r="JJ57" s="56" t="s">
        <v>193</v>
      </c>
      <c r="JK57" s="56" t="s">
        <v>193</v>
      </c>
      <c r="JL57" s="88"/>
      <c r="JM57" s="3">
        <f>COUNTIF(C57:JL57,"учтена")</f>
        <v>73</v>
      </c>
      <c r="JN57" s="4"/>
    </row>
    <row r="58" spans="1:274" ht="39.75" customHeight="1" x14ac:dyDescent="0.2">
      <c r="A58" s="119"/>
      <c r="B58" s="20" t="s">
        <v>183</v>
      </c>
      <c r="C58" s="41" t="s">
        <v>193</v>
      </c>
      <c r="D58" s="42"/>
      <c r="E58" s="42"/>
      <c r="F58" s="42"/>
      <c r="G58" s="42"/>
      <c r="H58" s="42"/>
      <c r="I58" s="42" t="s">
        <v>193</v>
      </c>
      <c r="J58" s="42"/>
      <c r="K58" s="42"/>
      <c r="L58" s="42" t="s">
        <v>193</v>
      </c>
      <c r="M58" s="42" t="s">
        <v>193</v>
      </c>
      <c r="N58" s="42" t="s">
        <v>193</v>
      </c>
      <c r="O58" s="42"/>
      <c r="P58" s="57" t="s">
        <v>193</v>
      </c>
      <c r="Q58" s="41" t="s">
        <v>193</v>
      </c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 t="s">
        <v>193</v>
      </c>
      <c r="AC58" s="57" t="s">
        <v>193</v>
      </c>
      <c r="AD58" s="41" t="s">
        <v>193</v>
      </c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 t="s">
        <v>193</v>
      </c>
      <c r="AP58" s="84" t="s">
        <v>193</v>
      </c>
      <c r="AQ58" s="61"/>
      <c r="AR58" s="49" t="s">
        <v>193</v>
      </c>
      <c r="AS58" s="50" t="s">
        <v>193</v>
      </c>
      <c r="AT58" s="50" t="s">
        <v>193</v>
      </c>
      <c r="AU58" s="50"/>
      <c r="AV58" s="50" t="s">
        <v>193</v>
      </c>
      <c r="AW58" s="50" t="s">
        <v>193</v>
      </c>
      <c r="AX58" s="50" t="s">
        <v>193</v>
      </c>
      <c r="AY58" s="50"/>
      <c r="AZ58" s="50"/>
      <c r="BA58" s="50"/>
      <c r="BB58" s="50"/>
      <c r="BC58" s="50"/>
      <c r="BD58" s="50"/>
      <c r="BE58" s="50" t="s">
        <v>193</v>
      </c>
      <c r="BF58" s="50"/>
      <c r="BG58" s="50"/>
      <c r="BH58" s="50"/>
      <c r="BI58" s="50" t="s">
        <v>193</v>
      </c>
      <c r="BJ58" s="85"/>
      <c r="BK58" s="49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85" t="s">
        <v>193</v>
      </c>
      <c r="CD58" s="49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86" t="s">
        <v>193</v>
      </c>
      <c r="CW58" s="61"/>
      <c r="CX58" s="55" t="s">
        <v>193</v>
      </c>
      <c r="CY58" s="56" t="s">
        <v>193</v>
      </c>
      <c r="CZ58" s="56" t="s">
        <v>193</v>
      </c>
      <c r="DA58" s="56" t="s">
        <v>193</v>
      </c>
      <c r="DB58" s="56" t="s">
        <v>193</v>
      </c>
      <c r="DC58" s="56" t="s">
        <v>193</v>
      </c>
      <c r="DD58" s="56" t="s">
        <v>193</v>
      </c>
      <c r="DE58" s="56" t="s">
        <v>193</v>
      </c>
      <c r="DF58" s="56"/>
      <c r="DG58" s="56"/>
      <c r="DH58" s="56"/>
      <c r="DI58" s="56" t="s">
        <v>193</v>
      </c>
      <c r="DJ58" s="56" t="s">
        <v>193</v>
      </c>
      <c r="DK58" s="56" t="s">
        <v>193</v>
      </c>
      <c r="DL58" s="56" t="s">
        <v>193</v>
      </c>
      <c r="DM58" s="56"/>
      <c r="DN58" s="56"/>
      <c r="DO58" s="56"/>
      <c r="DP58" s="56" t="s">
        <v>193</v>
      </c>
      <c r="DQ58" s="56"/>
      <c r="DR58" s="56" t="s">
        <v>193</v>
      </c>
      <c r="DS58" s="56" t="s">
        <v>193</v>
      </c>
      <c r="DT58" s="56" t="s">
        <v>193</v>
      </c>
      <c r="DU58" s="56" t="s">
        <v>193</v>
      </c>
      <c r="DV58" s="56"/>
      <c r="DW58" s="56"/>
      <c r="DX58" s="56" t="s">
        <v>193</v>
      </c>
      <c r="DY58" s="56" t="s">
        <v>193</v>
      </c>
      <c r="DZ58" s="56" t="s">
        <v>193</v>
      </c>
      <c r="EA58" s="56"/>
      <c r="EB58" s="56"/>
      <c r="EC58" s="56"/>
      <c r="ED58" s="56"/>
      <c r="EE58" s="56" t="s">
        <v>193</v>
      </c>
      <c r="EF58" s="56"/>
      <c r="EG58" s="56"/>
      <c r="EH58" s="56"/>
      <c r="EI58" s="56" t="s">
        <v>193</v>
      </c>
      <c r="EJ58" s="56" t="s">
        <v>193</v>
      </c>
      <c r="EK58" s="56" t="s">
        <v>193</v>
      </c>
      <c r="EL58" s="56" t="s">
        <v>193</v>
      </c>
      <c r="EM58" s="56" t="s">
        <v>193</v>
      </c>
      <c r="EN58" s="56" t="s">
        <v>193</v>
      </c>
      <c r="EO58" s="56"/>
      <c r="EP58" s="56"/>
      <c r="EQ58" s="56"/>
      <c r="ER58" s="56"/>
      <c r="ES58" s="56"/>
      <c r="ET58" s="56" t="s">
        <v>193</v>
      </c>
      <c r="EU58" s="56"/>
      <c r="EV58" s="56"/>
      <c r="EW58" s="56"/>
      <c r="EX58" s="56"/>
      <c r="EY58" s="56" t="s">
        <v>193</v>
      </c>
      <c r="EZ58" s="56" t="s">
        <v>193</v>
      </c>
      <c r="FA58" s="56" t="s">
        <v>193</v>
      </c>
      <c r="FB58" s="87"/>
      <c r="FC58" s="55" t="s">
        <v>193</v>
      </c>
      <c r="FD58" s="56"/>
      <c r="FE58" s="56"/>
      <c r="FF58" s="56"/>
      <c r="FG58" s="56"/>
      <c r="FH58" s="56" t="s">
        <v>193</v>
      </c>
      <c r="FI58" s="56"/>
      <c r="FJ58" s="56"/>
      <c r="FK58" s="56"/>
      <c r="FL58" s="56"/>
      <c r="FM58" s="56"/>
      <c r="FN58" s="56"/>
      <c r="FO58" s="56"/>
      <c r="FP58" s="56"/>
      <c r="FQ58" s="56"/>
      <c r="FR58" s="56" t="s">
        <v>193</v>
      </c>
      <c r="FS58" s="56" t="s">
        <v>193</v>
      </c>
      <c r="FT58" s="56" t="s">
        <v>193</v>
      </c>
      <c r="FU58" s="56" t="s">
        <v>193</v>
      </c>
      <c r="FV58" s="56"/>
      <c r="FW58" s="56"/>
      <c r="FX58" s="56" t="s">
        <v>193</v>
      </c>
      <c r="FY58" s="56" t="s">
        <v>193</v>
      </c>
      <c r="FZ58" s="56"/>
      <c r="GA58" s="56"/>
      <c r="GB58" s="56" t="s">
        <v>193</v>
      </c>
      <c r="GC58" s="56"/>
      <c r="GD58" s="56" t="s">
        <v>193</v>
      </c>
      <c r="GE58" s="56" t="s">
        <v>193</v>
      </c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 t="s">
        <v>193</v>
      </c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 t="s">
        <v>193</v>
      </c>
      <c r="HE58" s="56" t="s">
        <v>193</v>
      </c>
      <c r="HF58" s="56" t="s">
        <v>193</v>
      </c>
      <c r="HG58" s="87"/>
      <c r="HH58" s="55" t="s">
        <v>193</v>
      </c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 t="s">
        <v>193</v>
      </c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 t="s">
        <v>193</v>
      </c>
      <c r="IJ58" s="56"/>
      <c r="IK58" s="56"/>
      <c r="IL58" s="56"/>
      <c r="IM58" s="56"/>
      <c r="IN58" s="56"/>
      <c r="IO58" s="56"/>
      <c r="IP58" s="56"/>
      <c r="IQ58" s="56"/>
      <c r="IR58" s="56"/>
      <c r="IS58" s="56"/>
      <c r="IT58" s="56"/>
      <c r="IU58" s="56"/>
      <c r="IV58" s="56"/>
      <c r="IW58" s="56"/>
      <c r="IX58" s="56"/>
      <c r="IY58" s="56"/>
      <c r="IZ58" s="56"/>
      <c r="JA58" s="56"/>
      <c r="JB58" s="56"/>
      <c r="JC58" s="56"/>
      <c r="JD58" s="56"/>
      <c r="JE58" s="56"/>
      <c r="JF58" s="56"/>
      <c r="JG58" s="56"/>
      <c r="JH58" s="56"/>
      <c r="JI58" s="56"/>
      <c r="JJ58" s="56" t="s">
        <v>193</v>
      </c>
      <c r="JK58" s="56" t="s">
        <v>193</v>
      </c>
      <c r="JL58" s="88"/>
      <c r="JM58" s="3">
        <f>COUNTIF(C58:JL58,"учтена")</f>
        <v>73</v>
      </c>
      <c r="JN58" s="4"/>
    </row>
    <row r="59" spans="1:274" ht="39.75" customHeight="1" x14ac:dyDescent="0.2">
      <c r="A59" s="119"/>
      <c r="B59" s="20" t="s">
        <v>184</v>
      </c>
      <c r="C59" s="41" t="s">
        <v>193</v>
      </c>
      <c r="D59" s="42"/>
      <c r="E59" s="42"/>
      <c r="F59" s="42"/>
      <c r="G59" s="42"/>
      <c r="H59" s="42"/>
      <c r="I59" s="42" t="s">
        <v>193</v>
      </c>
      <c r="J59" s="42"/>
      <c r="K59" s="42"/>
      <c r="L59" s="42" t="s">
        <v>193</v>
      </c>
      <c r="M59" s="42" t="s">
        <v>193</v>
      </c>
      <c r="N59" s="42" t="s">
        <v>193</v>
      </c>
      <c r="O59" s="42"/>
      <c r="P59" s="57" t="s">
        <v>193</v>
      </c>
      <c r="Q59" s="41" t="s">
        <v>193</v>
      </c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 t="s">
        <v>193</v>
      </c>
      <c r="AC59" s="57" t="s">
        <v>193</v>
      </c>
      <c r="AD59" s="41" t="s">
        <v>193</v>
      </c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 t="s">
        <v>193</v>
      </c>
      <c r="AP59" s="84" t="s">
        <v>193</v>
      </c>
      <c r="AQ59" s="61"/>
      <c r="AR59" s="49" t="s">
        <v>193</v>
      </c>
      <c r="AS59" s="50" t="s">
        <v>193</v>
      </c>
      <c r="AT59" s="50" t="s">
        <v>193</v>
      </c>
      <c r="AU59" s="50"/>
      <c r="AV59" s="50" t="s">
        <v>193</v>
      </c>
      <c r="AW59" s="50" t="s">
        <v>193</v>
      </c>
      <c r="AX59" s="50" t="s">
        <v>193</v>
      </c>
      <c r="AY59" s="50"/>
      <c r="AZ59" s="50"/>
      <c r="BA59" s="50"/>
      <c r="BB59" s="50"/>
      <c r="BC59" s="50"/>
      <c r="BD59" s="50"/>
      <c r="BE59" s="50" t="s">
        <v>193</v>
      </c>
      <c r="BF59" s="50"/>
      <c r="BG59" s="50"/>
      <c r="BH59" s="50"/>
      <c r="BI59" s="50" t="s">
        <v>193</v>
      </c>
      <c r="BJ59" s="85"/>
      <c r="BK59" s="49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85" t="s">
        <v>193</v>
      </c>
      <c r="CD59" s="49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86" t="s">
        <v>193</v>
      </c>
      <c r="CW59" s="61"/>
      <c r="CX59" s="55" t="s">
        <v>193</v>
      </c>
      <c r="CY59" s="56" t="s">
        <v>193</v>
      </c>
      <c r="CZ59" s="56" t="s">
        <v>193</v>
      </c>
      <c r="DA59" s="56" t="s">
        <v>193</v>
      </c>
      <c r="DB59" s="56" t="s">
        <v>193</v>
      </c>
      <c r="DC59" s="56" t="s">
        <v>193</v>
      </c>
      <c r="DD59" s="56" t="s">
        <v>193</v>
      </c>
      <c r="DE59" s="56" t="s">
        <v>193</v>
      </c>
      <c r="DF59" s="56"/>
      <c r="DG59" s="56"/>
      <c r="DH59" s="56"/>
      <c r="DI59" s="56" t="s">
        <v>193</v>
      </c>
      <c r="DJ59" s="56" t="s">
        <v>193</v>
      </c>
      <c r="DK59" s="56" t="s">
        <v>193</v>
      </c>
      <c r="DL59" s="56" t="s">
        <v>193</v>
      </c>
      <c r="DM59" s="56"/>
      <c r="DN59" s="56"/>
      <c r="DO59" s="56"/>
      <c r="DP59" s="56" t="s">
        <v>193</v>
      </c>
      <c r="DQ59" s="56"/>
      <c r="DR59" s="56" t="s">
        <v>193</v>
      </c>
      <c r="DS59" s="56" t="s">
        <v>193</v>
      </c>
      <c r="DT59" s="56" t="s">
        <v>193</v>
      </c>
      <c r="DU59" s="56" t="s">
        <v>193</v>
      </c>
      <c r="DV59" s="56"/>
      <c r="DW59" s="56"/>
      <c r="DX59" s="56" t="s">
        <v>193</v>
      </c>
      <c r="DY59" s="56" t="s">
        <v>193</v>
      </c>
      <c r="DZ59" s="56" t="s">
        <v>193</v>
      </c>
      <c r="EA59" s="56"/>
      <c r="EB59" s="56"/>
      <c r="EC59" s="56"/>
      <c r="ED59" s="56"/>
      <c r="EE59" s="56" t="s">
        <v>193</v>
      </c>
      <c r="EF59" s="56"/>
      <c r="EG59" s="56"/>
      <c r="EH59" s="56"/>
      <c r="EI59" s="56" t="s">
        <v>193</v>
      </c>
      <c r="EJ59" s="56" t="s">
        <v>193</v>
      </c>
      <c r="EK59" s="56" t="s">
        <v>193</v>
      </c>
      <c r="EL59" s="56" t="s">
        <v>193</v>
      </c>
      <c r="EM59" s="56" t="s">
        <v>193</v>
      </c>
      <c r="EN59" s="56" t="s">
        <v>193</v>
      </c>
      <c r="EO59" s="56"/>
      <c r="EP59" s="56"/>
      <c r="EQ59" s="56"/>
      <c r="ER59" s="56"/>
      <c r="ES59" s="56"/>
      <c r="ET59" s="56" t="s">
        <v>193</v>
      </c>
      <c r="EU59" s="56"/>
      <c r="EV59" s="56"/>
      <c r="EW59" s="56"/>
      <c r="EX59" s="56"/>
      <c r="EY59" s="56" t="s">
        <v>193</v>
      </c>
      <c r="EZ59" s="56" t="s">
        <v>193</v>
      </c>
      <c r="FA59" s="56" t="s">
        <v>193</v>
      </c>
      <c r="FB59" s="87"/>
      <c r="FC59" s="55" t="s">
        <v>193</v>
      </c>
      <c r="FD59" s="56"/>
      <c r="FE59" s="56"/>
      <c r="FF59" s="56"/>
      <c r="FG59" s="56"/>
      <c r="FH59" s="56" t="s">
        <v>193</v>
      </c>
      <c r="FI59" s="56"/>
      <c r="FJ59" s="56"/>
      <c r="FK59" s="56"/>
      <c r="FL59" s="56"/>
      <c r="FM59" s="56"/>
      <c r="FN59" s="56"/>
      <c r="FO59" s="56"/>
      <c r="FP59" s="56"/>
      <c r="FQ59" s="56"/>
      <c r="FR59" s="56" t="s">
        <v>193</v>
      </c>
      <c r="FS59" s="56" t="s">
        <v>193</v>
      </c>
      <c r="FT59" s="56" t="s">
        <v>193</v>
      </c>
      <c r="FU59" s="56" t="s">
        <v>193</v>
      </c>
      <c r="FV59" s="56"/>
      <c r="FW59" s="56"/>
      <c r="FX59" s="56" t="s">
        <v>193</v>
      </c>
      <c r="FY59" s="56" t="s">
        <v>193</v>
      </c>
      <c r="FZ59" s="56"/>
      <c r="GA59" s="56"/>
      <c r="GB59" s="56" t="s">
        <v>193</v>
      </c>
      <c r="GC59" s="56"/>
      <c r="GD59" s="56" t="s">
        <v>193</v>
      </c>
      <c r="GE59" s="56" t="s">
        <v>193</v>
      </c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 t="s">
        <v>193</v>
      </c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 t="s">
        <v>193</v>
      </c>
      <c r="HE59" s="56" t="s">
        <v>193</v>
      </c>
      <c r="HF59" s="56" t="s">
        <v>193</v>
      </c>
      <c r="HG59" s="87"/>
      <c r="HH59" s="55" t="s">
        <v>193</v>
      </c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 t="s">
        <v>193</v>
      </c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 t="s">
        <v>193</v>
      </c>
      <c r="IJ59" s="56"/>
      <c r="IK59" s="56"/>
      <c r="IL59" s="56"/>
      <c r="IM59" s="56"/>
      <c r="IN59" s="56"/>
      <c r="IO59" s="56"/>
      <c r="IP59" s="56"/>
      <c r="IQ59" s="56"/>
      <c r="IR59" s="56"/>
      <c r="IS59" s="56"/>
      <c r="IT59" s="56"/>
      <c r="IU59" s="56"/>
      <c r="IV59" s="56"/>
      <c r="IW59" s="56"/>
      <c r="IX59" s="56"/>
      <c r="IY59" s="56"/>
      <c r="IZ59" s="56"/>
      <c r="JA59" s="56"/>
      <c r="JB59" s="56"/>
      <c r="JC59" s="56"/>
      <c r="JD59" s="56"/>
      <c r="JE59" s="56"/>
      <c r="JF59" s="56"/>
      <c r="JG59" s="56"/>
      <c r="JH59" s="56"/>
      <c r="JI59" s="56"/>
      <c r="JJ59" s="56" t="s">
        <v>193</v>
      </c>
      <c r="JK59" s="56" t="s">
        <v>193</v>
      </c>
      <c r="JL59" s="88"/>
      <c r="JM59" s="3">
        <f>COUNTIF(C59:JL59,"учтена")</f>
        <v>73</v>
      </c>
      <c r="JN59" s="4"/>
    </row>
    <row r="60" spans="1:274" ht="39.75" customHeight="1" x14ac:dyDescent="0.2">
      <c r="A60" s="119" t="s">
        <v>185</v>
      </c>
      <c r="B60" s="20" t="s">
        <v>186</v>
      </c>
      <c r="C60" s="41" t="s">
        <v>193</v>
      </c>
      <c r="D60" s="42"/>
      <c r="E60" s="42"/>
      <c r="F60" s="42"/>
      <c r="G60" s="42"/>
      <c r="H60" s="42"/>
      <c r="I60" s="42" t="s">
        <v>193</v>
      </c>
      <c r="J60" s="42"/>
      <c r="K60" s="42"/>
      <c r="L60" s="42" t="s">
        <v>193</v>
      </c>
      <c r="M60" s="42" t="s">
        <v>193</v>
      </c>
      <c r="N60" s="42" t="s">
        <v>193</v>
      </c>
      <c r="O60" s="42"/>
      <c r="P60" s="57" t="s">
        <v>193</v>
      </c>
      <c r="Q60" s="41" t="s">
        <v>193</v>
      </c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 t="s">
        <v>193</v>
      </c>
      <c r="AC60" s="57" t="s">
        <v>193</v>
      </c>
      <c r="AD60" s="41" t="s">
        <v>193</v>
      </c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 t="s">
        <v>193</v>
      </c>
      <c r="AP60" s="84" t="s">
        <v>193</v>
      </c>
      <c r="AQ60" s="61"/>
      <c r="AR60" s="49" t="s">
        <v>193</v>
      </c>
      <c r="AS60" s="50" t="s">
        <v>193</v>
      </c>
      <c r="AT60" s="50" t="s">
        <v>193</v>
      </c>
      <c r="AU60" s="50"/>
      <c r="AV60" s="50" t="s">
        <v>193</v>
      </c>
      <c r="AW60" s="50" t="s">
        <v>193</v>
      </c>
      <c r="AX60" s="50" t="s">
        <v>193</v>
      </c>
      <c r="AY60" s="50"/>
      <c r="AZ60" s="50"/>
      <c r="BA60" s="50"/>
      <c r="BB60" s="50"/>
      <c r="BC60" s="50"/>
      <c r="BD60" s="50"/>
      <c r="BE60" s="50" t="s">
        <v>193</v>
      </c>
      <c r="BF60" s="50"/>
      <c r="BG60" s="50"/>
      <c r="BH60" s="50"/>
      <c r="BI60" s="50" t="s">
        <v>193</v>
      </c>
      <c r="BJ60" s="85"/>
      <c r="BK60" s="49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85" t="s">
        <v>193</v>
      </c>
      <c r="CD60" s="49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86" t="s">
        <v>193</v>
      </c>
      <c r="CW60" s="61"/>
      <c r="CX60" s="55" t="s">
        <v>193</v>
      </c>
      <c r="CY60" s="56" t="s">
        <v>193</v>
      </c>
      <c r="CZ60" s="56" t="s">
        <v>193</v>
      </c>
      <c r="DA60" s="56" t="s">
        <v>193</v>
      </c>
      <c r="DB60" s="56" t="s">
        <v>193</v>
      </c>
      <c r="DC60" s="56" t="s">
        <v>193</v>
      </c>
      <c r="DD60" s="56" t="s">
        <v>193</v>
      </c>
      <c r="DE60" s="56" t="s">
        <v>193</v>
      </c>
      <c r="DF60" s="56"/>
      <c r="DG60" s="56"/>
      <c r="DH60" s="56"/>
      <c r="DI60" s="56" t="s">
        <v>193</v>
      </c>
      <c r="DJ60" s="56" t="s">
        <v>193</v>
      </c>
      <c r="DK60" s="56" t="s">
        <v>193</v>
      </c>
      <c r="DL60" s="56" t="s">
        <v>193</v>
      </c>
      <c r="DM60" s="56"/>
      <c r="DN60" s="56"/>
      <c r="DO60" s="56"/>
      <c r="DP60" s="56" t="s">
        <v>193</v>
      </c>
      <c r="DQ60" s="56"/>
      <c r="DR60" s="56" t="s">
        <v>193</v>
      </c>
      <c r="DS60" s="56" t="s">
        <v>193</v>
      </c>
      <c r="DT60" s="56" t="s">
        <v>193</v>
      </c>
      <c r="DU60" s="56" t="s">
        <v>193</v>
      </c>
      <c r="DV60" s="56"/>
      <c r="DW60" s="56"/>
      <c r="DX60" s="56" t="s">
        <v>193</v>
      </c>
      <c r="DY60" s="56" t="s">
        <v>193</v>
      </c>
      <c r="DZ60" s="56" t="s">
        <v>193</v>
      </c>
      <c r="EA60" s="56"/>
      <c r="EB60" s="56"/>
      <c r="EC60" s="56"/>
      <c r="ED60" s="56"/>
      <c r="EE60" s="56" t="s">
        <v>193</v>
      </c>
      <c r="EF60" s="56"/>
      <c r="EG60" s="56"/>
      <c r="EH60" s="56"/>
      <c r="EI60" s="56" t="s">
        <v>193</v>
      </c>
      <c r="EJ60" s="56" t="s">
        <v>193</v>
      </c>
      <c r="EK60" s="56" t="s">
        <v>193</v>
      </c>
      <c r="EL60" s="56" t="s">
        <v>193</v>
      </c>
      <c r="EM60" s="56" t="s">
        <v>193</v>
      </c>
      <c r="EN60" s="56" t="s">
        <v>193</v>
      </c>
      <c r="EO60" s="56"/>
      <c r="EP60" s="56"/>
      <c r="EQ60" s="56"/>
      <c r="ER60" s="56"/>
      <c r="ES60" s="56"/>
      <c r="ET60" s="56" t="s">
        <v>193</v>
      </c>
      <c r="EU60" s="56"/>
      <c r="EV60" s="56"/>
      <c r="EW60" s="56"/>
      <c r="EX60" s="56"/>
      <c r="EY60" s="56" t="s">
        <v>193</v>
      </c>
      <c r="EZ60" s="56" t="s">
        <v>193</v>
      </c>
      <c r="FA60" s="56" t="s">
        <v>193</v>
      </c>
      <c r="FB60" s="87"/>
      <c r="FC60" s="55" t="s">
        <v>193</v>
      </c>
      <c r="FD60" s="56"/>
      <c r="FE60" s="56"/>
      <c r="FF60" s="56"/>
      <c r="FG60" s="56"/>
      <c r="FH60" s="56" t="s">
        <v>193</v>
      </c>
      <c r="FI60" s="56"/>
      <c r="FJ60" s="56"/>
      <c r="FK60" s="56"/>
      <c r="FL60" s="56"/>
      <c r="FM60" s="56"/>
      <c r="FN60" s="56"/>
      <c r="FO60" s="56"/>
      <c r="FP60" s="56"/>
      <c r="FQ60" s="56"/>
      <c r="FR60" s="56" t="s">
        <v>193</v>
      </c>
      <c r="FS60" s="56" t="s">
        <v>193</v>
      </c>
      <c r="FT60" s="56" t="s">
        <v>193</v>
      </c>
      <c r="FU60" s="56" t="s">
        <v>193</v>
      </c>
      <c r="FV60" s="56"/>
      <c r="FW60" s="56"/>
      <c r="FX60" s="56" t="s">
        <v>193</v>
      </c>
      <c r="FY60" s="56" t="s">
        <v>193</v>
      </c>
      <c r="FZ60" s="56"/>
      <c r="GA60" s="56"/>
      <c r="GB60" s="56" t="s">
        <v>193</v>
      </c>
      <c r="GC60" s="56"/>
      <c r="GD60" s="56" t="s">
        <v>193</v>
      </c>
      <c r="GE60" s="56" t="s">
        <v>193</v>
      </c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 t="s">
        <v>193</v>
      </c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 t="s">
        <v>193</v>
      </c>
      <c r="HE60" s="56" t="s">
        <v>193</v>
      </c>
      <c r="HF60" s="56" t="s">
        <v>193</v>
      </c>
      <c r="HG60" s="87"/>
      <c r="HH60" s="55" t="s">
        <v>193</v>
      </c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 t="s">
        <v>193</v>
      </c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 t="s">
        <v>193</v>
      </c>
      <c r="IJ60" s="56"/>
      <c r="IK60" s="56"/>
      <c r="IL60" s="56"/>
      <c r="IM60" s="56"/>
      <c r="IN60" s="56"/>
      <c r="IO60" s="56"/>
      <c r="IP60" s="56"/>
      <c r="IQ60" s="56"/>
      <c r="IR60" s="56"/>
      <c r="IS60" s="56"/>
      <c r="IT60" s="56"/>
      <c r="IU60" s="56"/>
      <c r="IV60" s="56"/>
      <c r="IW60" s="56"/>
      <c r="IX60" s="56"/>
      <c r="IY60" s="56"/>
      <c r="IZ60" s="56"/>
      <c r="JA60" s="56"/>
      <c r="JB60" s="56"/>
      <c r="JC60" s="56"/>
      <c r="JD60" s="56"/>
      <c r="JE60" s="56"/>
      <c r="JF60" s="56"/>
      <c r="JG60" s="56"/>
      <c r="JH60" s="56"/>
      <c r="JI60" s="56"/>
      <c r="JJ60" s="56" t="s">
        <v>193</v>
      </c>
      <c r="JK60" s="56" t="s">
        <v>193</v>
      </c>
      <c r="JL60" s="88"/>
      <c r="JM60" s="3">
        <f>COUNTIF(C60:JL60,"учтена")</f>
        <v>73</v>
      </c>
      <c r="JN60" s="4"/>
    </row>
    <row r="61" spans="1:274" ht="39.75" customHeight="1" x14ac:dyDescent="0.2">
      <c r="A61" s="119"/>
      <c r="B61" s="20" t="s">
        <v>187</v>
      </c>
      <c r="C61" s="41" t="s">
        <v>193</v>
      </c>
      <c r="D61" s="42"/>
      <c r="E61" s="42"/>
      <c r="F61" s="42"/>
      <c r="G61" s="42"/>
      <c r="H61" s="42"/>
      <c r="I61" s="42" t="s">
        <v>193</v>
      </c>
      <c r="J61" s="42"/>
      <c r="K61" s="42"/>
      <c r="L61" s="42" t="s">
        <v>193</v>
      </c>
      <c r="M61" s="42" t="s">
        <v>193</v>
      </c>
      <c r="N61" s="42" t="s">
        <v>193</v>
      </c>
      <c r="O61" s="42"/>
      <c r="P61" s="57" t="s">
        <v>193</v>
      </c>
      <c r="Q61" s="41" t="s">
        <v>193</v>
      </c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 t="s">
        <v>193</v>
      </c>
      <c r="AC61" s="57" t="s">
        <v>193</v>
      </c>
      <c r="AD61" s="41" t="s">
        <v>193</v>
      </c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 t="s">
        <v>193</v>
      </c>
      <c r="AP61" s="84" t="s">
        <v>193</v>
      </c>
      <c r="AQ61" s="61"/>
      <c r="AR61" s="49" t="s">
        <v>193</v>
      </c>
      <c r="AS61" s="50" t="s">
        <v>193</v>
      </c>
      <c r="AT61" s="50" t="s">
        <v>193</v>
      </c>
      <c r="AU61" s="50"/>
      <c r="AV61" s="50" t="s">
        <v>193</v>
      </c>
      <c r="AW61" s="50" t="s">
        <v>193</v>
      </c>
      <c r="AX61" s="50" t="s">
        <v>193</v>
      </c>
      <c r="AY61" s="50"/>
      <c r="AZ61" s="50"/>
      <c r="BA61" s="50"/>
      <c r="BB61" s="50"/>
      <c r="BC61" s="50"/>
      <c r="BD61" s="50"/>
      <c r="BE61" s="50" t="s">
        <v>193</v>
      </c>
      <c r="BF61" s="50"/>
      <c r="BG61" s="50"/>
      <c r="BH61" s="50"/>
      <c r="BI61" s="50" t="s">
        <v>193</v>
      </c>
      <c r="BJ61" s="85"/>
      <c r="BK61" s="49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85" t="s">
        <v>193</v>
      </c>
      <c r="CD61" s="49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86" t="s">
        <v>193</v>
      </c>
      <c r="CW61" s="61"/>
      <c r="CX61" s="55" t="s">
        <v>193</v>
      </c>
      <c r="CY61" s="56" t="s">
        <v>193</v>
      </c>
      <c r="CZ61" s="56" t="s">
        <v>193</v>
      </c>
      <c r="DA61" s="56" t="s">
        <v>193</v>
      </c>
      <c r="DB61" s="56" t="s">
        <v>193</v>
      </c>
      <c r="DC61" s="56" t="s">
        <v>193</v>
      </c>
      <c r="DD61" s="56" t="s">
        <v>193</v>
      </c>
      <c r="DE61" s="56" t="s">
        <v>193</v>
      </c>
      <c r="DF61" s="56"/>
      <c r="DG61" s="56"/>
      <c r="DH61" s="56"/>
      <c r="DI61" s="56" t="s">
        <v>193</v>
      </c>
      <c r="DJ61" s="56" t="s">
        <v>193</v>
      </c>
      <c r="DK61" s="56" t="s">
        <v>193</v>
      </c>
      <c r="DL61" s="56" t="s">
        <v>193</v>
      </c>
      <c r="DM61" s="56"/>
      <c r="DN61" s="56"/>
      <c r="DO61" s="56"/>
      <c r="DP61" s="56" t="s">
        <v>193</v>
      </c>
      <c r="DQ61" s="56"/>
      <c r="DR61" s="56" t="s">
        <v>193</v>
      </c>
      <c r="DS61" s="56" t="s">
        <v>193</v>
      </c>
      <c r="DT61" s="56" t="s">
        <v>193</v>
      </c>
      <c r="DU61" s="56" t="s">
        <v>193</v>
      </c>
      <c r="DV61" s="56"/>
      <c r="DW61" s="56"/>
      <c r="DX61" s="56" t="s">
        <v>193</v>
      </c>
      <c r="DY61" s="56" t="s">
        <v>193</v>
      </c>
      <c r="DZ61" s="56" t="s">
        <v>193</v>
      </c>
      <c r="EA61" s="56"/>
      <c r="EB61" s="56"/>
      <c r="EC61" s="56"/>
      <c r="ED61" s="56"/>
      <c r="EE61" s="56" t="s">
        <v>193</v>
      </c>
      <c r="EF61" s="56"/>
      <c r="EG61" s="56"/>
      <c r="EH61" s="56"/>
      <c r="EI61" s="56" t="s">
        <v>193</v>
      </c>
      <c r="EJ61" s="56" t="s">
        <v>193</v>
      </c>
      <c r="EK61" s="56" t="s">
        <v>193</v>
      </c>
      <c r="EL61" s="56" t="s">
        <v>193</v>
      </c>
      <c r="EM61" s="56" t="s">
        <v>193</v>
      </c>
      <c r="EN61" s="56" t="s">
        <v>193</v>
      </c>
      <c r="EO61" s="56"/>
      <c r="EP61" s="56"/>
      <c r="EQ61" s="56"/>
      <c r="ER61" s="56"/>
      <c r="ES61" s="56"/>
      <c r="ET61" s="56" t="s">
        <v>193</v>
      </c>
      <c r="EU61" s="56"/>
      <c r="EV61" s="56"/>
      <c r="EW61" s="56"/>
      <c r="EX61" s="56"/>
      <c r="EY61" s="56" t="s">
        <v>193</v>
      </c>
      <c r="EZ61" s="56" t="s">
        <v>193</v>
      </c>
      <c r="FA61" s="56" t="s">
        <v>193</v>
      </c>
      <c r="FB61" s="87"/>
      <c r="FC61" s="55" t="s">
        <v>193</v>
      </c>
      <c r="FD61" s="56"/>
      <c r="FE61" s="56"/>
      <c r="FF61" s="56"/>
      <c r="FG61" s="56"/>
      <c r="FH61" s="56" t="s">
        <v>193</v>
      </c>
      <c r="FI61" s="56"/>
      <c r="FJ61" s="56"/>
      <c r="FK61" s="56"/>
      <c r="FL61" s="56"/>
      <c r="FM61" s="56"/>
      <c r="FN61" s="56"/>
      <c r="FO61" s="56"/>
      <c r="FP61" s="56"/>
      <c r="FQ61" s="56"/>
      <c r="FR61" s="56" t="s">
        <v>193</v>
      </c>
      <c r="FS61" s="56" t="s">
        <v>193</v>
      </c>
      <c r="FT61" s="56" t="s">
        <v>193</v>
      </c>
      <c r="FU61" s="56" t="s">
        <v>193</v>
      </c>
      <c r="FV61" s="56"/>
      <c r="FW61" s="56"/>
      <c r="FX61" s="56" t="s">
        <v>193</v>
      </c>
      <c r="FY61" s="56" t="s">
        <v>193</v>
      </c>
      <c r="FZ61" s="56"/>
      <c r="GA61" s="56"/>
      <c r="GB61" s="56" t="s">
        <v>193</v>
      </c>
      <c r="GC61" s="56"/>
      <c r="GD61" s="56" t="s">
        <v>193</v>
      </c>
      <c r="GE61" s="56" t="s">
        <v>193</v>
      </c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 t="s">
        <v>193</v>
      </c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 t="s">
        <v>193</v>
      </c>
      <c r="HE61" s="56" t="s">
        <v>193</v>
      </c>
      <c r="HF61" s="56" t="s">
        <v>193</v>
      </c>
      <c r="HG61" s="87"/>
      <c r="HH61" s="55" t="s">
        <v>193</v>
      </c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 t="s">
        <v>193</v>
      </c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 t="s">
        <v>193</v>
      </c>
      <c r="IJ61" s="56"/>
      <c r="IK61" s="56"/>
      <c r="IL61" s="56"/>
      <c r="IM61" s="56"/>
      <c r="IN61" s="56"/>
      <c r="IO61" s="56"/>
      <c r="IP61" s="56"/>
      <c r="IQ61" s="56"/>
      <c r="IR61" s="56"/>
      <c r="IS61" s="56"/>
      <c r="IT61" s="56"/>
      <c r="IU61" s="56"/>
      <c r="IV61" s="56"/>
      <c r="IW61" s="56"/>
      <c r="IX61" s="56"/>
      <c r="IY61" s="56"/>
      <c r="IZ61" s="56"/>
      <c r="JA61" s="56"/>
      <c r="JB61" s="56"/>
      <c r="JC61" s="56"/>
      <c r="JD61" s="56"/>
      <c r="JE61" s="56"/>
      <c r="JF61" s="56"/>
      <c r="JG61" s="56"/>
      <c r="JH61" s="56"/>
      <c r="JI61" s="56"/>
      <c r="JJ61" s="56" t="s">
        <v>193</v>
      </c>
      <c r="JK61" s="56" t="s">
        <v>193</v>
      </c>
      <c r="JL61" s="88"/>
      <c r="JM61" s="3">
        <f>COUNTIF(C61:JL61,"учтена")</f>
        <v>73</v>
      </c>
      <c r="JN61" s="4"/>
    </row>
    <row r="62" spans="1:274" ht="39.75" customHeight="1" x14ac:dyDescent="0.2">
      <c r="A62" s="119"/>
      <c r="B62" s="20" t="s">
        <v>188</v>
      </c>
      <c r="C62" s="41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57"/>
      <c r="Q62" s="41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57"/>
      <c r="AD62" s="41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84"/>
      <c r="AQ62" s="61"/>
      <c r="AR62" s="49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85"/>
      <c r="BK62" s="49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85"/>
      <c r="CD62" s="49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86"/>
      <c r="CW62" s="61"/>
      <c r="CX62" s="55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87"/>
      <c r="FC62" s="55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87"/>
      <c r="HH62" s="55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  <c r="IO62" s="56"/>
      <c r="IP62" s="56"/>
      <c r="IQ62" s="56"/>
      <c r="IR62" s="56"/>
      <c r="IS62" s="56"/>
      <c r="IT62" s="56"/>
      <c r="IU62" s="56"/>
      <c r="IV62" s="56"/>
      <c r="IW62" s="56"/>
      <c r="IX62" s="56"/>
      <c r="IY62" s="56"/>
      <c r="IZ62" s="56"/>
      <c r="JA62" s="56"/>
      <c r="JB62" s="56"/>
      <c r="JC62" s="56"/>
      <c r="JD62" s="56"/>
      <c r="JE62" s="56"/>
      <c r="JF62" s="56"/>
      <c r="JG62" s="56"/>
      <c r="JH62" s="56"/>
      <c r="JI62" s="56"/>
      <c r="JJ62" s="56"/>
      <c r="JK62" s="56"/>
      <c r="JL62" s="88"/>
      <c r="JM62" s="3">
        <f>COUNTIF(C62:JL62,"учтена")</f>
        <v>0</v>
      </c>
      <c r="JN62" s="4"/>
    </row>
    <row r="63" spans="1:274" ht="33.75" customHeight="1" thickBot="1" x14ac:dyDescent="0.25">
      <c r="A63" s="120"/>
      <c r="B63" s="21" t="s">
        <v>189</v>
      </c>
      <c r="C63" s="59" t="s">
        <v>193</v>
      </c>
      <c r="D63" s="60"/>
      <c r="E63" s="60"/>
      <c r="F63" s="60"/>
      <c r="G63" s="60"/>
      <c r="H63" s="60"/>
      <c r="I63" s="60" t="s">
        <v>193</v>
      </c>
      <c r="J63" s="60"/>
      <c r="K63" s="60"/>
      <c r="L63" s="60" t="s">
        <v>193</v>
      </c>
      <c r="M63" s="60" t="s">
        <v>193</v>
      </c>
      <c r="N63" s="60" t="s">
        <v>193</v>
      </c>
      <c r="O63" s="60"/>
      <c r="P63" s="58" t="s">
        <v>193</v>
      </c>
      <c r="Q63" s="59" t="s">
        <v>193</v>
      </c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 t="s">
        <v>193</v>
      </c>
      <c r="AC63" s="58" t="s">
        <v>193</v>
      </c>
      <c r="AD63" s="59" t="s">
        <v>193</v>
      </c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 t="s">
        <v>193</v>
      </c>
      <c r="AP63" s="89" t="s">
        <v>193</v>
      </c>
      <c r="AQ63" s="61"/>
      <c r="AR63" s="90" t="s">
        <v>193</v>
      </c>
      <c r="AS63" s="91" t="s">
        <v>193</v>
      </c>
      <c r="AT63" s="91" t="s">
        <v>193</v>
      </c>
      <c r="AU63" s="91"/>
      <c r="AV63" s="91" t="s">
        <v>193</v>
      </c>
      <c r="AW63" s="91" t="s">
        <v>193</v>
      </c>
      <c r="AX63" s="91" t="s">
        <v>193</v>
      </c>
      <c r="AY63" s="91"/>
      <c r="AZ63" s="91"/>
      <c r="BA63" s="91"/>
      <c r="BB63" s="91"/>
      <c r="BC63" s="91"/>
      <c r="BD63" s="91"/>
      <c r="BE63" s="91" t="s">
        <v>193</v>
      </c>
      <c r="BF63" s="91"/>
      <c r="BG63" s="91"/>
      <c r="BH63" s="91"/>
      <c r="BI63" s="91" t="s">
        <v>193</v>
      </c>
      <c r="BJ63" s="92"/>
      <c r="BK63" s="90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2" t="s">
        <v>193</v>
      </c>
      <c r="CD63" s="90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3" t="s">
        <v>193</v>
      </c>
      <c r="CW63" s="61"/>
      <c r="CX63" s="94" t="s">
        <v>193</v>
      </c>
      <c r="CY63" s="95" t="s">
        <v>193</v>
      </c>
      <c r="CZ63" s="95" t="s">
        <v>193</v>
      </c>
      <c r="DA63" s="95" t="s">
        <v>193</v>
      </c>
      <c r="DB63" s="95" t="s">
        <v>193</v>
      </c>
      <c r="DC63" s="95" t="s">
        <v>193</v>
      </c>
      <c r="DD63" s="95" t="s">
        <v>193</v>
      </c>
      <c r="DE63" s="95" t="s">
        <v>193</v>
      </c>
      <c r="DF63" s="95"/>
      <c r="DG63" s="95"/>
      <c r="DH63" s="95"/>
      <c r="DI63" s="95" t="s">
        <v>193</v>
      </c>
      <c r="DJ63" s="95" t="s">
        <v>193</v>
      </c>
      <c r="DK63" s="95" t="s">
        <v>193</v>
      </c>
      <c r="DL63" s="95" t="s">
        <v>193</v>
      </c>
      <c r="DM63" s="95"/>
      <c r="DN63" s="95"/>
      <c r="DO63" s="95"/>
      <c r="DP63" s="95" t="s">
        <v>193</v>
      </c>
      <c r="DQ63" s="95"/>
      <c r="DR63" s="95" t="s">
        <v>193</v>
      </c>
      <c r="DS63" s="95" t="s">
        <v>193</v>
      </c>
      <c r="DT63" s="95" t="s">
        <v>193</v>
      </c>
      <c r="DU63" s="95" t="s">
        <v>193</v>
      </c>
      <c r="DV63" s="95"/>
      <c r="DW63" s="95"/>
      <c r="DX63" s="95" t="s">
        <v>193</v>
      </c>
      <c r="DY63" s="95" t="s">
        <v>193</v>
      </c>
      <c r="DZ63" s="95" t="s">
        <v>193</v>
      </c>
      <c r="EA63" s="95"/>
      <c r="EB63" s="95"/>
      <c r="EC63" s="95"/>
      <c r="ED63" s="95"/>
      <c r="EE63" s="95" t="s">
        <v>193</v>
      </c>
      <c r="EF63" s="95"/>
      <c r="EG63" s="95"/>
      <c r="EH63" s="95"/>
      <c r="EI63" s="95" t="s">
        <v>193</v>
      </c>
      <c r="EJ63" s="95" t="s">
        <v>193</v>
      </c>
      <c r="EK63" s="95" t="s">
        <v>193</v>
      </c>
      <c r="EL63" s="95" t="s">
        <v>193</v>
      </c>
      <c r="EM63" s="95" t="s">
        <v>193</v>
      </c>
      <c r="EN63" s="95" t="s">
        <v>193</v>
      </c>
      <c r="EO63" s="95"/>
      <c r="EP63" s="95"/>
      <c r="EQ63" s="95"/>
      <c r="ER63" s="95"/>
      <c r="ES63" s="95"/>
      <c r="ET63" s="95" t="s">
        <v>193</v>
      </c>
      <c r="EU63" s="95"/>
      <c r="EV63" s="95"/>
      <c r="EW63" s="95"/>
      <c r="EX63" s="95"/>
      <c r="EY63" s="95" t="s">
        <v>193</v>
      </c>
      <c r="EZ63" s="95" t="s">
        <v>193</v>
      </c>
      <c r="FA63" s="95" t="s">
        <v>193</v>
      </c>
      <c r="FB63" s="96"/>
      <c r="FC63" s="94" t="s">
        <v>193</v>
      </c>
      <c r="FD63" s="95"/>
      <c r="FE63" s="95"/>
      <c r="FF63" s="95"/>
      <c r="FG63" s="95"/>
      <c r="FH63" s="95" t="s">
        <v>193</v>
      </c>
      <c r="FI63" s="95"/>
      <c r="FJ63" s="95"/>
      <c r="FK63" s="95"/>
      <c r="FL63" s="95"/>
      <c r="FM63" s="95"/>
      <c r="FN63" s="95"/>
      <c r="FO63" s="95"/>
      <c r="FP63" s="95"/>
      <c r="FQ63" s="95"/>
      <c r="FR63" s="95" t="s">
        <v>193</v>
      </c>
      <c r="FS63" s="95" t="s">
        <v>193</v>
      </c>
      <c r="FT63" s="95" t="s">
        <v>193</v>
      </c>
      <c r="FU63" s="95" t="s">
        <v>193</v>
      </c>
      <c r="FV63" s="95"/>
      <c r="FW63" s="95"/>
      <c r="FX63" s="95" t="s">
        <v>193</v>
      </c>
      <c r="FY63" s="95" t="s">
        <v>193</v>
      </c>
      <c r="FZ63" s="95"/>
      <c r="GA63" s="95"/>
      <c r="GB63" s="95" t="s">
        <v>193</v>
      </c>
      <c r="GC63" s="95"/>
      <c r="GD63" s="95" t="s">
        <v>193</v>
      </c>
      <c r="GE63" s="95" t="s">
        <v>193</v>
      </c>
      <c r="GF63" s="95"/>
      <c r="GG63" s="95"/>
      <c r="GH63" s="95"/>
      <c r="GI63" s="95"/>
      <c r="GJ63" s="95"/>
      <c r="GK63" s="95"/>
      <c r="GL63" s="95"/>
      <c r="GM63" s="95"/>
      <c r="GN63" s="95"/>
      <c r="GO63" s="95"/>
      <c r="GP63" s="95" t="s">
        <v>193</v>
      </c>
      <c r="GQ63" s="95"/>
      <c r="GR63" s="95"/>
      <c r="GS63" s="95"/>
      <c r="GT63" s="95"/>
      <c r="GU63" s="95"/>
      <c r="GV63" s="95"/>
      <c r="GW63" s="95"/>
      <c r="GX63" s="95"/>
      <c r="GY63" s="95"/>
      <c r="GZ63" s="95"/>
      <c r="HA63" s="95"/>
      <c r="HB63" s="95"/>
      <c r="HC63" s="95"/>
      <c r="HD63" s="95" t="s">
        <v>193</v>
      </c>
      <c r="HE63" s="95" t="s">
        <v>193</v>
      </c>
      <c r="HF63" s="95" t="s">
        <v>193</v>
      </c>
      <c r="HG63" s="96"/>
      <c r="HH63" s="94" t="s">
        <v>193</v>
      </c>
      <c r="HI63" s="95"/>
      <c r="HJ63" s="95"/>
      <c r="HK63" s="95"/>
      <c r="HL63" s="95"/>
      <c r="HM63" s="95"/>
      <c r="HN63" s="95"/>
      <c r="HO63" s="95"/>
      <c r="HP63" s="95"/>
      <c r="HQ63" s="95"/>
      <c r="HR63" s="95"/>
      <c r="HS63" s="95"/>
      <c r="HT63" s="95"/>
      <c r="HU63" s="95"/>
      <c r="HV63" s="95"/>
      <c r="HW63" s="95" t="s">
        <v>193</v>
      </c>
      <c r="HX63" s="95"/>
      <c r="HY63" s="95"/>
      <c r="HZ63" s="95"/>
      <c r="IA63" s="95"/>
      <c r="IB63" s="95"/>
      <c r="IC63" s="95"/>
      <c r="ID63" s="95"/>
      <c r="IE63" s="95"/>
      <c r="IF63" s="95"/>
      <c r="IG63" s="95"/>
      <c r="IH63" s="95"/>
      <c r="II63" s="95" t="s">
        <v>193</v>
      </c>
      <c r="IJ63" s="95"/>
      <c r="IK63" s="95"/>
      <c r="IL63" s="95"/>
      <c r="IM63" s="95"/>
      <c r="IN63" s="95"/>
      <c r="IO63" s="95"/>
      <c r="IP63" s="95"/>
      <c r="IQ63" s="95"/>
      <c r="IR63" s="95"/>
      <c r="IS63" s="95"/>
      <c r="IT63" s="95"/>
      <c r="IU63" s="95"/>
      <c r="IV63" s="95"/>
      <c r="IW63" s="95"/>
      <c r="IX63" s="95"/>
      <c r="IY63" s="95"/>
      <c r="IZ63" s="95"/>
      <c r="JA63" s="95"/>
      <c r="JB63" s="95"/>
      <c r="JC63" s="95"/>
      <c r="JD63" s="95"/>
      <c r="JE63" s="95"/>
      <c r="JF63" s="95"/>
      <c r="JG63" s="95"/>
      <c r="JH63" s="95"/>
      <c r="JI63" s="95"/>
      <c r="JJ63" s="95" t="s">
        <v>193</v>
      </c>
      <c r="JK63" s="95" t="s">
        <v>193</v>
      </c>
      <c r="JL63" s="97"/>
      <c r="JM63" s="3">
        <f>COUNTIF(C63:JL63,"учтена")</f>
        <v>73</v>
      </c>
      <c r="JN63" s="22">
        <f>(COUNTIF(JM52:JM63, "0")*100)/COUNTA(JM52:JM63)</f>
        <v>25</v>
      </c>
    </row>
    <row r="64" spans="1:274" ht="23.25" customHeight="1" thickBot="1" x14ac:dyDescent="0.25">
      <c r="A64" s="11"/>
      <c r="B64" s="12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61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61"/>
      <c r="CX64" s="100"/>
      <c r="CY64" s="100"/>
      <c r="CZ64" s="100"/>
      <c r="DA64" s="100"/>
      <c r="DB64" s="100"/>
      <c r="DC64" s="100"/>
      <c r="DD64" s="100"/>
      <c r="DE64" s="100"/>
      <c r="DF64" s="100"/>
      <c r="DG64" s="100"/>
      <c r="DH64" s="100"/>
      <c r="DI64" s="100"/>
      <c r="DJ64" s="100"/>
      <c r="DK64" s="100"/>
      <c r="DL64" s="100"/>
      <c r="DM64" s="100"/>
      <c r="DN64" s="100"/>
      <c r="DO64" s="100"/>
      <c r="DP64" s="100"/>
      <c r="DQ64" s="100"/>
      <c r="DR64" s="100"/>
      <c r="DS64" s="100"/>
      <c r="DT64" s="100"/>
      <c r="DU64" s="100"/>
      <c r="DV64" s="100"/>
      <c r="DW64" s="100"/>
      <c r="DX64" s="100"/>
      <c r="DY64" s="100"/>
      <c r="DZ64" s="100"/>
      <c r="EA64" s="100"/>
      <c r="EB64" s="100"/>
      <c r="EC64" s="100"/>
      <c r="ED64" s="100"/>
      <c r="EE64" s="100"/>
      <c r="EF64" s="100"/>
      <c r="EG64" s="100"/>
      <c r="EH64" s="100"/>
      <c r="EI64" s="100"/>
      <c r="EJ64" s="100"/>
      <c r="EK64" s="100"/>
      <c r="EL64" s="100"/>
      <c r="EM64" s="100"/>
      <c r="EN64" s="100"/>
      <c r="EO64" s="100"/>
      <c r="EP64" s="100"/>
      <c r="EQ64" s="100"/>
      <c r="ER64" s="100"/>
      <c r="ES64" s="100"/>
      <c r="ET64" s="100"/>
      <c r="EU64" s="100"/>
      <c r="EV64" s="100"/>
      <c r="EW64" s="100"/>
      <c r="EX64" s="100"/>
      <c r="EY64" s="100"/>
      <c r="EZ64" s="100"/>
      <c r="FA64" s="100"/>
      <c r="FB64" s="100"/>
      <c r="FC64" s="100"/>
      <c r="FD64" s="100"/>
      <c r="FE64" s="100"/>
      <c r="FF64" s="100"/>
      <c r="FG64" s="100"/>
      <c r="FH64" s="100"/>
      <c r="FI64" s="100"/>
      <c r="FJ64" s="100"/>
      <c r="FK64" s="100"/>
      <c r="FL64" s="100"/>
      <c r="FM64" s="100"/>
      <c r="FN64" s="100"/>
      <c r="FO64" s="100"/>
      <c r="FP64" s="100"/>
      <c r="FQ64" s="100"/>
      <c r="FR64" s="100"/>
      <c r="FS64" s="100"/>
      <c r="FT64" s="100"/>
      <c r="FU64" s="100"/>
      <c r="FV64" s="100"/>
      <c r="FW64" s="100"/>
      <c r="FX64" s="100"/>
      <c r="FY64" s="100"/>
      <c r="FZ64" s="100"/>
      <c r="GA64" s="100"/>
      <c r="GB64" s="100"/>
      <c r="GC64" s="100"/>
      <c r="GD64" s="100"/>
      <c r="GE64" s="100"/>
      <c r="GF64" s="100"/>
      <c r="GG64" s="100"/>
      <c r="GH64" s="100"/>
      <c r="GI64" s="100"/>
      <c r="GJ64" s="100"/>
      <c r="GK64" s="100"/>
      <c r="GL64" s="100"/>
      <c r="GM64" s="100"/>
      <c r="GN64" s="100"/>
      <c r="GO64" s="100"/>
      <c r="GP64" s="100"/>
      <c r="GQ64" s="100"/>
      <c r="GR64" s="100"/>
      <c r="GS64" s="100"/>
      <c r="GT64" s="100"/>
      <c r="GU64" s="100"/>
      <c r="GV64" s="100"/>
      <c r="GW64" s="100"/>
      <c r="GX64" s="100"/>
      <c r="GY64" s="100"/>
      <c r="GZ64" s="100"/>
      <c r="HA64" s="100"/>
      <c r="HB64" s="100"/>
      <c r="HC64" s="100"/>
      <c r="HD64" s="100"/>
      <c r="HE64" s="100"/>
      <c r="HF64" s="100"/>
      <c r="HG64" s="100"/>
      <c r="HH64" s="100"/>
      <c r="HI64" s="100"/>
      <c r="HJ64" s="100"/>
      <c r="HK64" s="100"/>
      <c r="HL64" s="100"/>
      <c r="HM64" s="100"/>
      <c r="HN64" s="100"/>
      <c r="HO64" s="100"/>
      <c r="HP64" s="100"/>
      <c r="HQ64" s="100"/>
      <c r="HR64" s="100"/>
      <c r="HS64" s="100"/>
      <c r="HT64" s="100"/>
      <c r="HU64" s="100"/>
      <c r="HV64" s="100"/>
      <c r="HW64" s="100"/>
      <c r="HX64" s="100"/>
      <c r="HY64" s="100"/>
      <c r="HZ64" s="100"/>
      <c r="IA64" s="100"/>
      <c r="IB64" s="100"/>
      <c r="IC64" s="100"/>
      <c r="ID64" s="100"/>
      <c r="IE64" s="100"/>
      <c r="IF64" s="100"/>
      <c r="IG64" s="100"/>
      <c r="IH64" s="100"/>
      <c r="II64" s="100"/>
      <c r="IJ64" s="100"/>
      <c r="IK64" s="100"/>
      <c r="IL64" s="100"/>
      <c r="IM64" s="100"/>
      <c r="IN64" s="100"/>
      <c r="IO64" s="100"/>
      <c r="IP64" s="100"/>
      <c r="IQ64" s="100"/>
      <c r="IR64" s="100"/>
      <c r="IS64" s="100"/>
      <c r="IT64" s="100"/>
      <c r="IU64" s="100"/>
      <c r="IV64" s="100"/>
      <c r="IW64" s="100"/>
      <c r="IX64" s="100"/>
      <c r="IY64" s="100"/>
      <c r="IZ64" s="100"/>
      <c r="JA64" s="100"/>
      <c r="JB64" s="100"/>
      <c r="JC64" s="100"/>
      <c r="JD64" s="100"/>
      <c r="JE64" s="100"/>
      <c r="JF64" s="100"/>
      <c r="JG64" s="100"/>
      <c r="JH64" s="100"/>
      <c r="JI64" s="100"/>
      <c r="JJ64" s="100"/>
      <c r="JK64" s="100"/>
      <c r="JL64" s="100"/>
      <c r="JN64" s="18"/>
    </row>
    <row r="65" spans="1:338" s="24" customFormat="1" ht="39.75" customHeight="1" x14ac:dyDescent="0.2">
      <c r="A65" s="133" t="s">
        <v>200</v>
      </c>
      <c r="B65" s="135"/>
      <c r="C65" s="72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4"/>
      <c r="Q65" s="72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4"/>
      <c r="AD65" s="72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4"/>
      <c r="AQ65" s="61"/>
      <c r="AR65" s="76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8"/>
      <c r="BK65" s="76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9"/>
      <c r="CD65" s="76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9"/>
      <c r="CW65" s="61"/>
      <c r="CX65" s="80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81"/>
      <c r="EZ65" s="81"/>
      <c r="FA65" s="81"/>
      <c r="FB65" s="83"/>
      <c r="FC65" s="80"/>
      <c r="FD65" s="81"/>
      <c r="FE65" s="81"/>
      <c r="FF65" s="81"/>
      <c r="FG65" s="81"/>
      <c r="FH65" s="81"/>
      <c r="FI65" s="81"/>
      <c r="FJ65" s="81"/>
      <c r="FK65" s="81"/>
      <c r="FL65" s="81"/>
      <c r="FM65" s="81"/>
      <c r="FN65" s="81"/>
      <c r="FO65" s="81"/>
      <c r="FP65" s="81"/>
      <c r="FQ65" s="81"/>
      <c r="FR65" s="81"/>
      <c r="FS65" s="81"/>
      <c r="FT65" s="81"/>
      <c r="FU65" s="81"/>
      <c r="FV65" s="81"/>
      <c r="FW65" s="81"/>
      <c r="FX65" s="81"/>
      <c r="FY65" s="81"/>
      <c r="FZ65" s="81"/>
      <c r="GA65" s="81"/>
      <c r="GB65" s="81"/>
      <c r="GC65" s="81"/>
      <c r="GD65" s="81"/>
      <c r="GE65" s="81"/>
      <c r="GF65" s="81"/>
      <c r="GG65" s="81"/>
      <c r="GH65" s="81"/>
      <c r="GI65" s="81"/>
      <c r="GJ65" s="81"/>
      <c r="GK65" s="81"/>
      <c r="GL65" s="81"/>
      <c r="GM65" s="81"/>
      <c r="GN65" s="81"/>
      <c r="GO65" s="81"/>
      <c r="GP65" s="81"/>
      <c r="GQ65" s="81"/>
      <c r="GR65" s="81"/>
      <c r="GS65" s="81"/>
      <c r="GT65" s="81"/>
      <c r="GU65" s="81"/>
      <c r="GV65" s="81"/>
      <c r="GW65" s="81"/>
      <c r="GX65" s="81"/>
      <c r="GY65" s="81"/>
      <c r="GZ65" s="81"/>
      <c r="HA65" s="81"/>
      <c r="HB65" s="81"/>
      <c r="HC65" s="81"/>
      <c r="HD65" s="81"/>
      <c r="HE65" s="81"/>
      <c r="HF65" s="81"/>
      <c r="HG65" s="83"/>
      <c r="HH65" s="80"/>
      <c r="HI65" s="81"/>
      <c r="HJ65" s="81"/>
      <c r="HK65" s="81"/>
      <c r="HL65" s="81"/>
      <c r="HM65" s="81"/>
      <c r="HN65" s="81"/>
      <c r="HO65" s="81"/>
      <c r="HP65" s="81"/>
      <c r="HQ65" s="81"/>
      <c r="HR65" s="81"/>
      <c r="HS65" s="81"/>
      <c r="HT65" s="81"/>
      <c r="HU65" s="81"/>
      <c r="HV65" s="81"/>
      <c r="HW65" s="81"/>
      <c r="HX65" s="81"/>
      <c r="HY65" s="81"/>
      <c r="HZ65" s="81"/>
      <c r="IA65" s="81"/>
      <c r="IB65" s="81"/>
      <c r="IC65" s="81"/>
      <c r="ID65" s="81"/>
      <c r="IE65" s="81"/>
      <c r="IF65" s="81"/>
      <c r="IG65" s="81"/>
      <c r="IH65" s="81"/>
      <c r="II65" s="81"/>
      <c r="IJ65" s="81"/>
      <c r="IK65" s="81"/>
      <c r="IL65" s="81"/>
      <c r="IM65" s="81"/>
      <c r="IN65" s="81"/>
      <c r="IO65" s="81"/>
      <c r="IP65" s="81"/>
      <c r="IQ65" s="81"/>
      <c r="IR65" s="81"/>
      <c r="IS65" s="81"/>
      <c r="IT65" s="81"/>
      <c r="IU65" s="81"/>
      <c r="IV65" s="81"/>
      <c r="IW65" s="81"/>
      <c r="IX65" s="81"/>
      <c r="IY65" s="81"/>
      <c r="IZ65" s="81"/>
      <c r="JA65" s="81"/>
      <c r="JB65" s="81"/>
      <c r="JC65" s="81"/>
      <c r="JD65" s="81"/>
      <c r="JE65" s="81"/>
      <c r="JF65" s="81"/>
      <c r="JG65" s="81"/>
      <c r="JH65" s="81"/>
      <c r="JI65" s="81"/>
      <c r="JJ65" s="81"/>
      <c r="JK65" s="81"/>
      <c r="JL65" s="83"/>
      <c r="JN65" s="25"/>
    </row>
    <row r="66" spans="1:338" s="27" customFormat="1" ht="37.5" customHeight="1" x14ac:dyDescent="0.2">
      <c r="A66" s="136" t="s">
        <v>205</v>
      </c>
      <c r="B66" s="26" t="s">
        <v>206</v>
      </c>
      <c r="C66" s="41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57" t="s">
        <v>193</v>
      </c>
      <c r="Q66" s="41" t="s">
        <v>193</v>
      </c>
      <c r="R66" s="42"/>
      <c r="S66" s="42"/>
      <c r="T66" s="42"/>
      <c r="U66" s="42"/>
      <c r="V66" s="42"/>
      <c r="W66" s="42"/>
      <c r="X66" s="42"/>
      <c r="Y66" s="42" t="s">
        <v>193</v>
      </c>
      <c r="Z66" s="42" t="s">
        <v>193</v>
      </c>
      <c r="AA66" s="42" t="s">
        <v>193</v>
      </c>
      <c r="AB66" s="42" t="s">
        <v>193</v>
      </c>
      <c r="AC66" s="57"/>
      <c r="AD66" s="41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57"/>
      <c r="AQ66" s="61"/>
      <c r="AR66" s="49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85"/>
      <c r="BK66" s="49"/>
      <c r="BL66" s="50"/>
      <c r="BM66" s="50"/>
      <c r="BN66" s="50"/>
      <c r="BO66" s="50"/>
      <c r="BP66" s="50"/>
      <c r="BQ66" s="50"/>
      <c r="BR66" s="50"/>
      <c r="BS66" s="50"/>
      <c r="BT66" s="50"/>
      <c r="BU66" s="50" t="s">
        <v>193</v>
      </c>
      <c r="BV66" s="50" t="s">
        <v>193</v>
      </c>
      <c r="BW66" s="50"/>
      <c r="BX66" s="50"/>
      <c r="BY66" s="50"/>
      <c r="BZ66" s="50"/>
      <c r="CA66" s="50"/>
      <c r="CB66" s="50" t="s">
        <v>193</v>
      </c>
      <c r="CC66" s="86"/>
      <c r="CD66" s="49"/>
      <c r="CE66" s="50"/>
      <c r="CF66" s="50"/>
      <c r="CG66" s="50"/>
      <c r="CH66" s="50"/>
      <c r="CI66" s="50"/>
      <c r="CJ66" s="50"/>
      <c r="CK66" s="50"/>
      <c r="CL66" s="50"/>
      <c r="CM66" s="50"/>
      <c r="CN66" s="50" t="s">
        <v>193</v>
      </c>
      <c r="CO66" s="50" t="s">
        <v>193</v>
      </c>
      <c r="CP66" s="50"/>
      <c r="CQ66" s="50"/>
      <c r="CR66" s="50"/>
      <c r="CS66" s="50"/>
      <c r="CT66" s="50"/>
      <c r="CU66" s="50" t="s">
        <v>193</v>
      </c>
      <c r="CV66" s="86"/>
      <c r="CW66" s="61"/>
      <c r="CX66" s="55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  <c r="FB66" s="88"/>
      <c r="FC66" s="55"/>
      <c r="FD66" s="56"/>
      <c r="FE66" s="56"/>
      <c r="FF66" s="56"/>
      <c r="FG66" s="56"/>
      <c r="FH66" s="56"/>
      <c r="FI66" s="56"/>
      <c r="FJ66" s="56"/>
      <c r="FK66" s="56"/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/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/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/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/>
      <c r="HF66" s="56"/>
      <c r="HG66" s="88"/>
      <c r="HH66" s="55"/>
      <c r="HI66" s="56"/>
      <c r="HJ66" s="56"/>
      <c r="HK66" s="56"/>
      <c r="HL66" s="56"/>
      <c r="HM66" s="56"/>
      <c r="HN66" s="56"/>
      <c r="HO66" s="56"/>
      <c r="HP66" s="56"/>
      <c r="HQ66" s="56"/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  <c r="ID66" s="56"/>
      <c r="IE66" s="56"/>
      <c r="IF66" s="56"/>
      <c r="IG66" s="56"/>
      <c r="IH66" s="56"/>
      <c r="II66" s="56"/>
      <c r="IJ66" s="56"/>
      <c r="IK66" s="56"/>
      <c r="IL66" s="56"/>
      <c r="IM66" s="56"/>
      <c r="IN66" s="56"/>
      <c r="IO66" s="56"/>
      <c r="IP66" s="56"/>
      <c r="IQ66" s="56"/>
      <c r="IR66" s="56"/>
      <c r="IS66" s="56"/>
      <c r="IT66" s="56"/>
      <c r="IU66" s="56"/>
      <c r="IV66" s="56"/>
      <c r="IW66" s="56"/>
      <c r="IX66" s="56"/>
      <c r="IY66" s="56"/>
      <c r="IZ66" s="56"/>
      <c r="JA66" s="56"/>
      <c r="JB66" s="56"/>
      <c r="JC66" s="56"/>
      <c r="JD66" s="56"/>
      <c r="JE66" s="56"/>
      <c r="JF66" s="56"/>
      <c r="JG66" s="56"/>
      <c r="JH66" s="56"/>
      <c r="JI66" s="56"/>
      <c r="JJ66" s="56"/>
      <c r="JK66" s="56"/>
      <c r="JL66" s="88"/>
      <c r="JM66" s="3">
        <f>COUNTIF(C66:JL66,"учтена")</f>
        <v>12</v>
      </c>
      <c r="JN66" s="62"/>
      <c r="JO66" s="24"/>
      <c r="JP66" s="24"/>
      <c r="JQ66" s="24"/>
      <c r="JR66" s="24"/>
      <c r="JS66" s="24"/>
      <c r="JT66" s="24"/>
      <c r="JU66" s="24"/>
      <c r="JV66" s="24"/>
      <c r="JW66" s="24"/>
      <c r="JX66" s="24"/>
      <c r="JY66" s="24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4"/>
      <c r="KL66" s="24"/>
      <c r="KM66" s="24"/>
      <c r="KN66" s="24"/>
      <c r="KO66" s="24"/>
      <c r="KP66" s="24"/>
      <c r="KQ66" s="24"/>
      <c r="KR66" s="24"/>
      <c r="KS66" s="24"/>
      <c r="KT66" s="24"/>
      <c r="KU66" s="24"/>
      <c r="KV66" s="24"/>
      <c r="KW66" s="24"/>
      <c r="KX66" s="24"/>
      <c r="KY66" s="24"/>
      <c r="KZ66" s="24"/>
      <c r="LA66" s="24"/>
      <c r="LB66" s="24"/>
      <c r="LC66" s="24"/>
      <c r="LD66" s="24"/>
      <c r="LE66" s="24"/>
      <c r="LF66" s="24"/>
      <c r="LG66" s="24"/>
      <c r="LH66" s="24"/>
      <c r="LI66" s="24"/>
      <c r="LJ66" s="24"/>
      <c r="LK66" s="24"/>
      <c r="LL66" s="24"/>
      <c r="LM66" s="24"/>
      <c r="LN66" s="24"/>
      <c r="LO66" s="24"/>
      <c r="LP66" s="24"/>
      <c r="LQ66" s="24"/>
      <c r="LR66" s="24"/>
      <c r="LS66" s="24"/>
      <c r="LT66" s="24"/>
      <c r="LU66" s="24"/>
      <c r="LV66" s="24"/>
      <c r="LW66" s="24"/>
      <c r="LX66" s="24"/>
      <c r="LY66" s="24"/>
      <c r="LZ66" s="24"/>
    </row>
    <row r="67" spans="1:338" s="27" customFormat="1" ht="33" customHeight="1" x14ac:dyDescent="0.2">
      <c r="A67" s="136"/>
      <c r="B67" s="26" t="s">
        <v>207</v>
      </c>
      <c r="C67" s="41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57"/>
      <c r="Q67" s="41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57"/>
      <c r="AD67" s="41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57"/>
      <c r="AQ67" s="61"/>
      <c r="AR67" s="49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85"/>
      <c r="BK67" s="49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86"/>
      <c r="CD67" s="49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86"/>
      <c r="CW67" s="61"/>
      <c r="CX67" s="55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  <c r="FB67" s="88"/>
      <c r="FC67" s="55"/>
      <c r="FD67" s="56"/>
      <c r="FE67" s="56"/>
      <c r="FF67" s="56"/>
      <c r="FG67" s="56"/>
      <c r="FH67" s="56"/>
      <c r="FI67" s="56"/>
      <c r="FJ67" s="56"/>
      <c r="FK67" s="56"/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/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/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/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/>
      <c r="HF67" s="56"/>
      <c r="HG67" s="88"/>
      <c r="HH67" s="55"/>
      <c r="HI67" s="56"/>
      <c r="HJ67" s="56"/>
      <c r="HK67" s="56"/>
      <c r="HL67" s="56"/>
      <c r="HM67" s="56"/>
      <c r="HN67" s="56"/>
      <c r="HO67" s="56"/>
      <c r="HP67" s="56"/>
      <c r="HQ67" s="56"/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  <c r="ID67" s="56"/>
      <c r="IE67" s="56"/>
      <c r="IF67" s="56"/>
      <c r="IG67" s="56"/>
      <c r="IH67" s="56"/>
      <c r="II67" s="56"/>
      <c r="IJ67" s="56"/>
      <c r="IK67" s="56"/>
      <c r="IL67" s="56"/>
      <c r="IM67" s="56"/>
      <c r="IN67" s="56"/>
      <c r="IO67" s="56"/>
      <c r="IP67" s="56"/>
      <c r="IQ67" s="56"/>
      <c r="IR67" s="56"/>
      <c r="IS67" s="56"/>
      <c r="IT67" s="56"/>
      <c r="IU67" s="56"/>
      <c r="IV67" s="56"/>
      <c r="IW67" s="56"/>
      <c r="IX67" s="56"/>
      <c r="IY67" s="56"/>
      <c r="IZ67" s="56"/>
      <c r="JA67" s="56"/>
      <c r="JB67" s="56"/>
      <c r="JC67" s="56"/>
      <c r="JD67" s="56"/>
      <c r="JE67" s="56"/>
      <c r="JF67" s="56"/>
      <c r="JG67" s="56"/>
      <c r="JH67" s="56"/>
      <c r="JI67" s="56"/>
      <c r="JJ67" s="56"/>
      <c r="JK67" s="56"/>
      <c r="JL67" s="88"/>
      <c r="JM67" s="3">
        <f>COUNTIF(C67:JL67,"учтена")</f>
        <v>0</v>
      </c>
      <c r="JN67" s="62"/>
      <c r="JO67" s="24"/>
      <c r="JP67" s="24"/>
      <c r="JQ67" s="24"/>
      <c r="JR67" s="24"/>
      <c r="JS67" s="24"/>
      <c r="JT67" s="24"/>
      <c r="JU67" s="24"/>
      <c r="JV67" s="24"/>
      <c r="JW67" s="24"/>
      <c r="JX67" s="24"/>
      <c r="JY67" s="24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4"/>
      <c r="KL67" s="24"/>
      <c r="KM67" s="24"/>
      <c r="KN67" s="24"/>
      <c r="KO67" s="24"/>
      <c r="KP67" s="24"/>
      <c r="KQ67" s="24"/>
      <c r="KR67" s="24"/>
      <c r="KS67" s="24"/>
      <c r="KT67" s="24"/>
      <c r="KU67" s="24"/>
      <c r="KV67" s="24"/>
      <c r="KW67" s="24"/>
      <c r="KX67" s="24"/>
      <c r="KY67" s="24"/>
      <c r="KZ67" s="24"/>
      <c r="LA67" s="24"/>
      <c r="LB67" s="24"/>
      <c r="LC67" s="24"/>
      <c r="LD67" s="24"/>
      <c r="LE67" s="24"/>
      <c r="LF67" s="24"/>
      <c r="LG67" s="24"/>
      <c r="LH67" s="24"/>
      <c r="LI67" s="24"/>
      <c r="LJ67" s="24"/>
      <c r="LK67" s="24"/>
      <c r="LL67" s="24"/>
      <c r="LM67" s="24"/>
      <c r="LN67" s="24"/>
      <c r="LO67" s="24"/>
      <c r="LP67" s="24"/>
      <c r="LQ67" s="24"/>
      <c r="LR67" s="24"/>
      <c r="LS67" s="24"/>
      <c r="LT67" s="24"/>
      <c r="LU67" s="24"/>
      <c r="LV67" s="24"/>
      <c r="LW67" s="24"/>
      <c r="LX67" s="24"/>
      <c r="LY67" s="24"/>
      <c r="LZ67" s="24"/>
    </row>
    <row r="68" spans="1:338" s="27" customFormat="1" ht="51" customHeight="1" x14ac:dyDescent="0.2">
      <c r="A68" s="136"/>
      <c r="B68" s="26" t="s">
        <v>201</v>
      </c>
      <c r="C68" s="41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57" t="s">
        <v>193</v>
      </c>
      <c r="Q68" s="41" t="s">
        <v>193</v>
      </c>
      <c r="R68" s="42"/>
      <c r="S68" s="42"/>
      <c r="T68" s="42"/>
      <c r="U68" s="42"/>
      <c r="V68" s="42"/>
      <c r="W68" s="42"/>
      <c r="X68" s="42"/>
      <c r="Y68" s="42" t="s">
        <v>193</v>
      </c>
      <c r="Z68" s="42" t="s">
        <v>193</v>
      </c>
      <c r="AA68" s="42" t="s">
        <v>193</v>
      </c>
      <c r="AB68" s="42" t="s">
        <v>193</v>
      </c>
      <c r="AC68" s="57"/>
      <c r="AD68" s="41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57"/>
      <c r="AQ68" s="61"/>
      <c r="AR68" s="49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85"/>
      <c r="BK68" s="49"/>
      <c r="BL68" s="50"/>
      <c r="BM68" s="50"/>
      <c r="BN68" s="50"/>
      <c r="BO68" s="50"/>
      <c r="BP68" s="50"/>
      <c r="BQ68" s="50"/>
      <c r="BR68" s="50"/>
      <c r="BS68" s="50"/>
      <c r="BT68" s="50"/>
      <c r="BU68" s="50" t="s">
        <v>193</v>
      </c>
      <c r="BV68" s="50" t="s">
        <v>193</v>
      </c>
      <c r="BW68" s="50"/>
      <c r="BX68" s="50"/>
      <c r="BY68" s="50"/>
      <c r="BZ68" s="50"/>
      <c r="CA68" s="50"/>
      <c r="CB68" s="50" t="s">
        <v>193</v>
      </c>
      <c r="CC68" s="86"/>
      <c r="CD68" s="49"/>
      <c r="CE68" s="50"/>
      <c r="CF68" s="50"/>
      <c r="CG68" s="50"/>
      <c r="CH68" s="50"/>
      <c r="CI68" s="50"/>
      <c r="CJ68" s="50"/>
      <c r="CK68" s="50"/>
      <c r="CL68" s="50"/>
      <c r="CM68" s="50"/>
      <c r="CN68" s="50" t="s">
        <v>193</v>
      </c>
      <c r="CO68" s="50" t="s">
        <v>193</v>
      </c>
      <c r="CP68" s="50"/>
      <c r="CQ68" s="50"/>
      <c r="CR68" s="50"/>
      <c r="CS68" s="50"/>
      <c r="CT68" s="50"/>
      <c r="CU68" s="50" t="s">
        <v>193</v>
      </c>
      <c r="CV68" s="86"/>
      <c r="CW68" s="61"/>
      <c r="CX68" s="55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/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  <c r="FB68" s="88"/>
      <c r="FC68" s="55"/>
      <c r="FD68" s="56"/>
      <c r="FE68" s="56"/>
      <c r="FF68" s="56"/>
      <c r="FG68" s="56"/>
      <c r="FH68" s="56"/>
      <c r="FI68" s="56"/>
      <c r="FJ68" s="56"/>
      <c r="FK68" s="56"/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/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/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/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/>
      <c r="HF68" s="56"/>
      <c r="HG68" s="88"/>
      <c r="HH68" s="55"/>
      <c r="HI68" s="56"/>
      <c r="HJ68" s="56"/>
      <c r="HK68" s="56"/>
      <c r="HL68" s="56"/>
      <c r="HM68" s="56"/>
      <c r="HN68" s="56"/>
      <c r="HO68" s="56"/>
      <c r="HP68" s="56"/>
      <c r="HQ68" s="56"/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  <c r="ID68" s="56"/>
      <c r="IE68" s="56"/>
      <c r="IF68" s="56"/>
      <c r="IG68" s="56"/>
      <c r="IH68" s="56"/>
      <c r="II68" s="56"/>
      <c r="IJ68" s="56"/>
      <c r="IK68" s="56"/>
      <c r="IL68" s="56"/>
      <c r="IM68" s="56"/>
      <c r="IN68" s="56"/>
      <c r="IO68" s="56"/>
      <c r="IP68" s="56"/>
      <c r="IQ68" s="56"/>
      <c r="IR68" s="56"/>
      <c r="IS68" s="56"/>
      <c r="IT68" s="56"/>
      <c r="IU68" s="56"/>
      <c r="IV68" s="56"/>
      <c r="IW68" s="56"/>
      <c r="IX68" s="56"/>
      <c r="IY68" s="56"/>
      <c r="IZ68" s="56"/>
      <c r="JA68" s="56"/>
      <c r="JB68" s="56"/>
      <c r="JC68" s="56"/>
      <c r="JD68" s="56"/>
      <c r="JE68" s="56"/>
      <c r="JF68" s="56"/>
      <c r="JG68" s="56"/>
      <c r="JH68" s="56"/>
      <c r="JI68" s="56"/>
      <c r="JJ68" s="56"/>
      <c r="JK68" s="56"/>
      <c r="JL68" s="88"/>
      <c r="JM68" s="3">
        <f>COUNTIF(C68:JL68,"учтена")</f>
        <v>12</v>
      </c>
      <c r="JN68" s="62"/>
      <c r="JO68" s="24"/>
      <c r="JP68" s="24"/>
      <c r="JQ68" s="24"/>
      <c r="JR68" s="24"/>
      <c r="JS68" s="24"/>
      <c r="JT68" s="24"/>
      <c r="JU68" s="24"/>
      <c r="JV68" s="24"/>
      <c r="JW68" s="24"/>
      <c r="JX68" s="24"/>
      <c r="JY68" s="24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4"/>
      <c r="KL68" s="24"/>
      <c r="KM68" s="24"/>
      <c r="KN68" s="24"/>
      <c r="KO68" s="24"/>
      <c r="KP68" s="24"/>
      <c r="KQ68" s="24"/>
      <c r="KR68" s="24"/>
      <c r="KS68" s="24"/>
      <c r="KT68" s="24"/>
      <c r="KU68" s="24"/>
      <c r="KV68" s="24"/>
      <c r="KW68" s="24"/>
      <c r="KX68" s="24"/>
      <c r="KY68" s="24"/>
      <c r="KZ68" s="24"/>
      <c r="LA68" s="24"/>
      <c r="LB68" s="24"/>
      <c r="LC68" s="24"/>
      <c r="LD68" s="24"/>
      <c r="LE68" s="24"/>
      <c r="LF68" s="24"/>
      <c r="LG68" s="24"/>
      <c r="LH68" s="24"/>
      <c r="LI68" s="24"/>
      <c r="LJ68" s="24"/>
      <c r="LK68" s="24"/>
      <c r="LL68" s="24"/>
      <c r="LM68" s="24"/>
      <c r="LN68" s="24"/>
      <c r="LO68" s="24"/>
      <c r="LP68" s="24"/>
      <c r="LQ68" s="24"/>
      <c r="LR68" s="24"/>
      <c r="LS68" s="24"/>
      <c r="LT68" s="24"/>
      <c r="LU68" s="24"/>
      <c r="LV68" s="24"/>
      <c r="LW68" s="24"/>
      <c r="LX68" s="24"/>
      <c r="LY68" s="24"/>
      <c r="LZ68" s="24"/>
    </row>
    <row r="69" spans="1:338" s="29" customFormat="1" ht="28.5" customHeight="1" x14ac:dyDescent="0.2">
      <c r="A69" s="137" t="s">
        <v>208</v>
      </c>
      <c r="B69" s="28" t="s">
        <v>210</v>
      </c>
      <c r="C69" s="41" t="s">
        <v>193</v>
      </c>
      <c r="D69" s="42" t="s">
        <v>193</v>
      </c>
      <c r="E69" s="42"/>
      <c r="F69" s="42"/>
      <c r="G69" s="42"/>
      <c r="H69" s="42"/>
      <c r="I69" s="42" t="s">
        <v>193</v>
      </c>
      <c r="J69" s="42"/>
      <c r="K69" s="42"/>
      <c r="L69" s="42" t="s">
        <v>193</v>
      </c>
      <c r="M69" s="42" t="s">
        <v>193</v>
      </c>
      <c r="N69" s="42"/>
      <c r="O69" s="42"/>
      <c r="P69" s="57"/>
      <c r="Q69" s="41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57"/>
      <c r="AD69" s="41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57"/>
      <c r="AQ69" s="61"/>
      <c r="AR69" s="49" t="s">
        <v>193</v>
      </c>
      <c r="AS69" s="50" t="s">
        <v>193</v>
      </c>
      <c r="AT69" s="50"/>
      <c r="AU69" s="50" t="s">
        <v>193</v>
      </c>
      <c r="AV69" s="50" t="s">
        <v>193</v>
      </c>
      <c r="AW69" s="50" t="s">
        <v>193</v>
      </c>
      <c r="AX69" s="50"/>
      <c r="AY69" s="50"/>
      <c r="AZ69" s="50" t="s">
        <v>193</v>
      </c>
      <c r="BA69" s="50" t="s">
        <v>193</v>
      </c>
      <c r="BB69" s="50"/>
      <c r="BC69" s="50"/>
      <c r="BD69" s="50" t="s">
        <v>193</v>
      </c>
      <c r="BE69" s="50"/>
      <c r="BF69" s="50"/>
      <c r="BG69" s="50"/>
      <c r="BH69" s="50" t="s">
        <v>193</v>
      </c>
      <c r="BI69" s="50"/>
      <c r="BJ69" s="85"/>
      <c r="BK69" s="49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86"/>
      <c r="CD69" s="49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86"/>
      <c r="CW69" s="61"/>
      <c r="CX69" s="55" t="s">
        <v>193</v>
      </c>
      <c r="CY69" s="56" t="s">
        <v>193</v>
      </c>
      <c r="CZ69" s="56" t="s">
        <v>193</v>
      </c>
      <c r="DA69" s="56" t="s">
        <v>193</v>
      </c>
      <c r="DB69" s="56" t="s">
        <v>193</v>
      </c>
      <c r="DC69" s="56" t="s">
        <v>193</v>
      </c>
      <c r="DD69" s="56" t="s">
        <v>193</v>
      </c>
      <c r="DE69" s="56" t="s">
        <v>193</v>
      </c>
      <c r="DF69" s="56" t="s">
        <v>193</v>
      </c>
      <c r="DG69" s="56" t="s">
        <v>193</v>
      </c>
      <c r="DH69" s="56" t="s">
        <v>193</v>
      </c>
      <c r="DI69" s="56" t="s">
        <v>193</v>
      </c>
      <c r="DJ69" s="56" t="s">
        <v>193</v>
      </c>
      <c r="DK69" s="56" t="s">
        <v>193</v>
      </c>
      <c r="DL69" s="56" t="s">
        <v>193</v>
      </c>
      <c r="DM69" s="56" t="s">
        <v>193</v>
      </c>
      <c r="DN69" s="56" t="s">
        <v>193</v>
      </c>
      <c r="DO69" s="56" t="s">
        <v>193</v>
      </c>
      <c r="DP69" s="56" t="s">
        <v>193</v>
      </c>
      <c r="DQ69" s="56" t="s">
        <v>193</v>
      </c>
      <c r="DR69" s="56" t="s">
        <v>193</v>
      </c>
      <c r="DS69" s="56" t="s">
        <v>193</v>
      </c>
      <c r="DT69" s="56" t="s">
        <v>193</v>
      </c>
      <c r="DU69" s="56" t="s">
        <v>193</v>
      </c>
      <c r="DV69" s="56" t="s">
        <v>193</v>
      </c>
      <c r="DW69" s="56" t="s">
        <v>193</v>
      </c>
      <c r="DX69" s="56" t="s">
        <v>193</v>
      </c>
      <c r="DY69" s="56" t="s">
        <v>193</v>
      </c>
      <c r="DZ69" s="56" t="s">
        <v>193</v>
      </c>
      <c r="EA69" s="56" t="s">
        <v>193</v>
      </c>
      <c r="EB69" s="56" t="s">
        <v>193</v>
      </c>
      <c r="EC69" s="56" t="s">
        <v>193</v>
      </c>
      <c r="ED69" s="56" t="s">
        <v>193</v>
      </c>
      <c r="EE69" s="56"/>
      <c r="EF69" s="56"/>
      <c r="EG69" s="56"/>
      <c r="EH69" s="56" t="s">
        <v>193</v>
      </c>
      <c r="EI69" s="56" t="s">
        <v>193</v>
      </c>
      <c r="EJ69" s="56"/>
      <c r="EK69" s="56" t="s">
        <v>193</v>
      </c>
      <c r="EL69" s="56"/>
      <c r="EM69" s="56"/>
      <c r="EN69" s="56"/>
      <c r="EO69" s="56"/>
      <c r="EP69" s="56"/>
      <c r="EQ69" s="56" t="s">
        <v>193</v>
      </c>
      <c r="ER69" s="56"/>
      <c r="ES69" s="56"/>
      <c r="ET69" s="56"/>
      <c r="EU69" s="56"/>
      <c r="EV69" s="56"/>
      <c r="EW69" s="56"/>
      <c r="EX69" s="56"/>
      <c r="EY69" s="56"/>
      <c r="EZ69" s="56"/>
      <c r="FA69" s="56"/>
      <c r="FB69" s="88"/>
      <c r="FC69" s="55" t="s">
        <v>193</v>
      </c>
      <c r="FD69" s="56" t="s">
        <v>193</v>
      </c>
      <c r="FE69" s="56" t="s">
        <v>193</v>
      </c>
      <c r="FF69" s="56" t="s">
        <v>193</v>
      </c>
      <c r="FG69" s="56" t="s">
        <v>193</v>
      </c>
      <c r="FH69" s="56" t="s">
        <v>193</v>
      </c>
      <c r="FI69" s="56" t="s">
        <v>193</v>
      </c>
      <c r="FJ69" s="56" t="s">
        <v>193</v>
      </c>
      <c r="FK69" s="56" t="s">
        <v>193</v>
      </c>
      <c r="FL69" s="56" t="s">
        <v>193</v>
      </c>
      <c r="FM69" s="56" t="s">
        <v>193</v>
      </c>
      <c r="FN69" s="56" t="s">
        <v>193</v>
      </c>
      <c r="FO69" s="56" t="s">
        <v>193</v>
      </c>
      <c r="FP69" s="56" t="s">
        <v>193</v>
      </c>
      <c r="FQ69" s="56" t="s">
        <v>193</v>
      </c>
      <c r="FR69" s="56" t="s">
        <v>193</v>
      </c>
      <c r="FS69" s="56" t="s">
        <v>193</v>
      </c>
      <c r="FT69" s="56" t="s">
        <v>193</v>
      </c>
      <c r="FU69" s="56" t="s">
        <v>193</v>
      </c>
      <c r="FV69" s="56" t="s">
        <v>193</v>
      </c>
      <c r="FW69" s="56" t="s">
        <v>193</v>
      </c>
      <c r="FX69" s="56" t="s">
        <v>193</v>
      </c>
      <c r="FY69" s="56" t="s">
        <v>193</v>
      </c>
      <c r="FZ69" s="56" t="s">
        <v>193</v>
      </c>
      <c r="GA69" s="56" t="s">
        <v>193</v>
      </c>
      <c r="GB69" s="56" t="s">
        <v>193</v>
      </c>
      <c r="GC69" s="56" t="s">
        <v>193</v>
      </c>
      <c r="GD69" s="56" t="s">
        <v>193</v>
      </c>
      <c r="GE69" s="56" t="s">
        <v>193</v>
      </c>
      <c r="GF69" s="56" t="s">
        <v>193</v>
      </c>
      <c r="GG69" s="56" t="s">
        <v>193</v>
      </c>
      <c r="GH69" s="56" t="s">
        <v>193</v>
      </c>
      <c r="GI69" s="56" t="s">
        <v>193</v>
      </c>
      <c r="GJ69" s="56"/>
      <c r="GK69" s="56"/>
      <c r="GL69" s="56"/>
      <c r="GM69" s="56" t="s">
        <v>193</v>
      </c>
      <c r="GN69" s="56" t="s">
        <v>193</v>
      </c>
      <c r="GO69" s="56"/>
      <c r="GP69" s="56" t="s">
        <v>193</v>
      </c>
      <c r="GQ69" s="56"/>
      <c r="GR69" s="56"/>
      <c r="GS69" s="56"/>
      <c r="GT69" s="56"/>
      <c r="GU69" s="56"/>
      <c r="GV69" s="56" t="s">
        <v>193</v>
      </c>
      <c r="GW69" s="56"/>
      <c r="GX69" s="56"/>
      <c r="GY69" s="56"/>
      <c r="GZ69" s="56"/>
      <c r="HA69" s="56"/>
      <c r="HB69" s="56"/>
      <c r="HC69" s="56"/>
      <c r="HD69" s="56"/>
      <c r="HE69" s="56"/>
      <c r="HF69" s="56"/>
      <c r="HG69" s="88"/>
      <c r="HH69" s="55" t="s">
        <v>193</v>
      </c>
      <c r="HI69" s="56" t="s">
        <v>193</v>
      </c>
      <c r="HJ69" s="56" t="s">
        <v>193</v>
      </c>
      <c r="HK69" s="56" t="s">
        <v>193</v>
      </c>
      <c r="HL69" s="56" t="s">
        <v>193</v>
      </c>
      <c r="HM69" s="56" t="s">
        <v>193</v>
      </c>
      <c r="HN69" s="56" t="s">
        <v>193</v>
      </c>
      <c r="HO69" s="56" t="s">
        <v>193</v>
      </c>
      <c r="HP69" s="56" t="s">
        <v>193</v>
      </c>
      <c r="HQ69" s="56" t="s">
        <v>193</v>
      </c>
      <c r="HR69" s="56" t="s">
        <v>193</v>
      </c>
      <c r="HS69" s="56" t="s">
        <v>193</v>
      </c>
      <c r="HT69" s="56" t="s">
        <v>193</v>
      </c>
      <c r="HU69" s="56" t="s">
        <v>193</v>
      </c>
      <c r="HV69" s="56" t="s">
        <v>193</v>
      </c>
      <c r="HW69" s="56" t="s">
        <v>193</v>
      </c>
      <c r="HX69" s="56" t="s">
        <v>193</v>
      </c>
      <c r="HY69" s="56" t="s">
        <v>193</v>
      </c>
      <c r="HZ69" s="56" t="s">
        <v>193</v>
      </c>
      <c r="IA69" s="56" t="s">
        <v>193</v>
      </c>
      <c r="IB69" s="56" t="s">
        <v>193</v>
      </c>
      <c r="IC69" s="56" t="s">
        <v>193</v>
      </c>
      <c r="ID69" s="56" t="s">
        <v>193</v>
      </c>
      <c r="IE69" s="56" t="s">
        <v>193</v>
      </c>
      <c r="IF69" s="56" t="s">
        <v>193</v>
      </c>
      <c r="IG69" s="56" t="s">
        <v>193</v>
      </c>
      <c r="IH69" s="56" t="s">
        <v>193</v>
      </c>
      <c r="II69" s="56" t="s">
        <v>193</v>
      </c>
      <c r="IJ69" s="56" t="s">
        <v>193</v>
      </c>
      <c r="IK69" s="56" t="s">
        <v>193</v>
      </c>
      <c r="IL69" s="56" t="s">
        <v>193</v>
      </c>
      <c r="IM69" s="56" t="s">
        <v>193</v>
      </c>
      <c r="IN69" s="56" t="s">
        <v>193</v>
      </c>
      <c r="IO69" s="56"/>
      <c r="IP69" s="56"/>
      <c r="IQ69" s="56"/>
      <c r="IR69" s="56" t="s">
        <v>193</v>
      </c>
      <c r="IS69" s="56" t="s">
        <v>193</v>
      </c>
      <c r="IT69" s="56"/>
      <c r="IU69" s="56" t="s">
        <v>193</v>
      </c>
      <c r="IV69" s="56"/>
      <c r="IW69" s="56"/>
      <c r="IX69" s="56"/>
      <c r="IY69" s="56"/>
      <c r="IZ69" s="56"/>
      <c r="JA69" s="56" t="s">
        <v>193</v>
      </c>
      <c r="JB69" s="56"/>
      <c r="JC69" s="56"/>
      <c r="JD69" s="56"/>
      <c r="JE69" s="56"/>
      <c r="JF69" s="56"/>
      <c r="JG69" s="56"/>
      <c r="JH69" s="56"/>
      <c r="JI69" s="56"/>
      <c r="JJ69" s="56"/>
      <c r="JK69" s="56"/>
      <c r="JL69" s="88"/>
      <c r="JM69" s="3">
        <f>COUNTIF(C69:JL69,"учтена")</f>
        <v>125</v>
      </c>
      <c r="JN69" s="62"/>
      <c r="JO69" s="24"/>
      <c r="JP69" s="24"/>
      <c r="JQ69" s="24"/>
      <c r="JR69" s="24"/>
      <c r="JS69" s="24"/>
      <c r="JT69" s="24"/>
      <c r="JU69" s="24"/>
      <c r="JV69" s="24"/>
      <c r="JW69" s="24"/>
      <c r="JX69" s="24"/>
      <c r="JY69" s="24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4"/>
      <c r="KL69" s="24"/>
      <c r="KM69" s="24"/>
      <c r="KN69" s="24"/>
      <c r="KO69" s="24"/>
      <c r="KP69" s="24"/>
      <c r="KQ69" s="24"/>
      <c r="KR69" s="24"/>
      <c r="KS69" s="24"/>
      <c r="KT69" s="24"/>
      <c r="KU69" s="24"/>
      <c r="KV69" s="24"/>
      <c r="KW69" s="24"/>
      <c r="KX69" s="24"/>
      <c r="KY69" s="24"/>
      <c r="KZ69" s="24"/>
      <c r="LA69" s="24"/>
      <c r="LB69" s="24"/>
      <c r="LC69" s="24"/>
      <c r="LD69" s="24"/>
      <c r="LE69" s="24"/>
      <c r="LF69" s="24"/>
      <c r="LG69" s="24"/>
      <c r="LH69" s="24"/>
      <c r="LI69" s="24"/>
      <c r="LJ69" s="24"/>
      <c r="LK69" s="24"/>
      <c r="LL69" s="24"/>
      <c r="LM69" s="24"/>
      <c r="LN69" s="24"/>
      <c r="LO69" s="24"/>
      <c r="LP69" s="24"/>
      <c r="LQ69" s="24"/>
      <c r="LR69" s="24"/>
      <c r="LS69" s="24"/>
      <c r="LT69" s="24"/>
      <c r="LU69" s="24"/>
      <c r="LV69" s="24"/>
      <c r="LW69" s="24"/>
      <c r="LX69" s="24"/>
      <c r="LY69" s="24"/>
      <c r="LZ69" s="24"/>
    </row>
    <row r="70" spans="1:338" s="24" customFormat="1" ht="48.75" customHeight="1" x14ac:dyDescent="0.2">
      <c r="A70" s="137"/>
      <c r="B70" s="30" t="s">
        <v>209</v>
      </c>
      <c r="C70" s="41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57"/>
      <c r="Q70" s="41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57"/>
      <c r="AD70" s="41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57"/>
      <c r="AQ70" s="61"/>
      <c r="AR70" s="49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85"/>
      <c r="BK70" s="49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86"/>
      <c r="CD70" s="49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86"/>
      <c r="CW70" s="61"/>
      <c r="CX70" s="55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  <c r="FB70" s="88"/>
      <c r="FC70" s="55"/>
      <c r="FD70" s="56"/>
      <c r="FE70" s="56"/>
      <c r="FF70" s="56"/>
      <c r="FG70" s="56"/>
      <c r="FH70" s="56"/>
      <c r="FI70" s="56"/>
      <c r="FJ70" s="56"/>
      <c r="FK70" s="56"/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/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/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/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/>
      <c r="HF70" s="56"/>
      <c r="HG70" s="88"/>
      <c r="HH70" s="55"/>
      <c r="HI70" s="56"/>
      <c r="HJ70" s="56"/>
      <c r="HK70" s="56"/>
      <c r="HL70" s="56"/>
      <c r="HM70" s="56"/>
      <c r="HN70" s="56"/>
      <c r="HO70" s="56"/>
      <c r="HP70" s="56"/>
      <c r="HQ70" s="56"/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  <c r="ID70" s="56"/>
      <c r="IE70" s="56"/>
      <c r="IF70" s="56"/>
      <c r="IG70" s="56"/>
      <c r="IH70" s="56"/>
      <c r="II70" s="56"/>
      <c r="IJ70" s="56"/>
      <c r="IK70" s="56"/>
      <c r="IL70" s="56"/>
      <c r="IM70" s="56"/>
      <c r="IN70" s="56"/>
      <c r="IO70" s="56"/>
      <c r="IP70" s="56"/>
      <c r="IQ70" s="56"/>
      <c r="IR70" s="56"/>
      <c r="IS70" s="56"/>
      <c r="IT70" s="56"/>
      <c r="IU70" s="56"/>
      <c r="IV70" s="56"/>
      <c r="IW70" s="56"/>
      <c r="IX70" s="56"/>
      <c r="IY70" s="56"/>
      <c r="IZ70" s="56"/>
      <c r="JA70" s="56"/>
      <c r="JB70" s="56"/>
      <c r="JC70" s="56"/>
      <c r="JD70" s="56"/>
      <c r="JE70" s="56"/>
      <c r="JF70" s="56"/>
      <c r="JG70" s="56"/>
      <c r="JH70" s="56"/>
      <c r="JI70" s="56"/>
      <c r="JJ70" s="56"/>
      <c r="JK70" s="56"/>
      <c r="JL70" s="88"/>
      <c r="JM70" s="3">
        <f>COUNTIF(C70:JL70,"учтена")</f>
        <v>0</v>
      </c>
      <c r="JN70" s="62"/>
    </row>
    <row r="71" spans="1:338" s="32" customFormat="1" ht="54" customHeight="1" x14ac:dyDescent="0.2">
      <c r="A71" s="138" t="s">
        <v>211</v>
      </c>
      <c r="B71" s="31" t="s">
        <v>212</v>
      </c>
      <c r="C71" s="41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57"/>
      <c r="Q71" s="41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57" t="s">
        <v>193</v>
      </c>
      <c r="AD71" s="41" t="s">
        <v>193</v>
      </c>
      <c r="AE71" s="42" t="s">
        <v>193</v>
      </c>
      <c r="AF71" s="42"/>
      <c r="AG71" s="42" t="s">
        <v>193</v>
      </c>
      <c r="AH71" s="42"/>
      <c r="AI71" s="42" t="s">
        <v>193</v>
      </c>
      <c r="AJ71" s="42"/>
      <c r="AK71" s="42" t="s">
        <v>193</v>
      </c>
      <c r="AL71" s="42"/>
      <c r="AM71" s="42"/>
      <c r="AN71" s="42"/>
      <c r="AO71" s="42"/>
      <c r="AP71" s="57"/>
      <c r="AQ71" s="61"/>
      <c r="AR71" s="49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85"/>
      <c r="BK71" s="49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86"/>
      <c r="CD71" s="49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86"/>
      <c r="CW71" s="61"/>
      <c r="CX71" s="55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/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  <c r="FB71" s="88"/>
      <c r="FC71" s="55"/>
      <c r="FD71" s="56"/>
      <c r="FE71" s="56"/>
      <c r="FF71" s="56"/>
      <c r="FG71" s="56"/>
      <c r="FH71" s="56"/>
      <c r="FI71" s="56"/>
      <c r="FJ71" s="56"/>
      <c r="FK71" s="56"/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/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/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/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/>
      <c r="HF71" s="56"/>
      <c r="HG71" s="88"/>
      <c r="HH71" s="55"/>
      <c r="HI71" s="56"/>
      <c r="HJ71" s="56"/>
      <c r="HK71" s="56"/>
      <c r="HL71" s="56"/>
      <c r="HM71" s="56"/>
      <c r="HN71" s="56"/>
      <c r="HO71" s="56"/>
      <c r="HP71" s="56"/>
      <c r="HQ71" s="56"/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  <c r="ID71" s="56"/>
      <c r="IE71" s="56"/>
      <c r="IF71" s="56"/>
      <c r="IG71" s="56"/>
      <c r="IH71" s="56"/>
      <c r="II71" s="56"/>
      <c r="IJ71" s="56"/>
      <c r="IK71" s="56"/>
      <c r="IL71" s="56"/>
      <c r="IM71" s="56"/>
      <c r="IN71" s="56"/>
      <c r="IO71" s="56"/>
      <c r="IP71" s="56"/>
      <c r="IQ71" s="56"/>
      <c r="IR71" s="56"/>
      <c r="IS71" s="56"/>
      <c r="IT71" s="56"/>
      <c r="IU71" s="56"/>
      <c r="IV71" s="56"/>
      <c r="IW71" s="56"/>
      <c r="IX71" s="56"/>
      <c r="IY71" s="56"/>
      <c r="IZ71" s="56"/>
      <c r="JA71" s="56"/>
      <c r="JB71" s="56"/>
      <c r="JC71" s="56"/>
      <c r="JD71" s="56"/>
      <c r="JE71" s="56"/>
      <c r="JF71" s="56"/>
      <c r="JG71" s="56"/>
      <c r="JH71" s="56"/>
      <c r="JI71" s="56"/>
      <c r="JJ71" s="56"/>
      <c r="JK71" s="56"/>
      <c r="JL71" s="88"/>
      <c r="JM71" s="3">
        <f>COUNTIF(C71:JL71,"учтена")</f>
        <v>6</v>
      </c>
      <c r="JN71" s="62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4"/>
      <c r="KL71" s="24"/>
      <c r="KM71" s="24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  <c r="KY71" s="24"/>
      <c r="KZ71" s="24"/>
      <c r="LA71" s="24"/>
      <c r="LB71" s="24"/>
      <c r="LC71" s="24"/>
      <c r="LD71" s="24"/>
      <c r="LE71" s="24"/>
      <c r="LF71" s="24"/>
      <c r="LG71" s="24"/>
      <c r="LH71" s="24"/>
      <c r="LI71" s="24"/>
      <c r="LJ71" s="24"/>
      <c r="LK71" s="24"/>
      <c r="LL71" s="24"/>
      <c r="LM71" s="24"/>
      <c r="LN71" s="24"/>
      <c r="LO71" s="24"/>
      <c r="LP71" s="24"/>
      <c r="LQ71" s="24"/>
      <c r="LR71" s="24"/>
      <c r="LS71" s="24"/>
      <c r="LT71" s="24"/>
      <c r="LU71" s="24"/>
      <c r="LV71" s="24"/>
      <c r="LW71" s="24"/>
      <c r="LX71" s="24"/>
      <c r="LY71" s="24"/>
      <c r="LZ71" s="24"/>
    </row>
    <row r="72" spans="1:338" s="32" customFormat="1" ht="48" x14ac:dyDescent="0.2">
      <c r="A72" s="138"/>
      <c r="B72" s="31" t="s">
        <v>213</v>
      </c>
      <c r="C72" s="41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57"/>
      <c r="Q72" s="41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57" t="s">
        <v>193</v>
      </c>
      <c r="AD72" s="41" t="s">
        <v>193</v>
      </c>
      <c r="AE72" s="42" t="s">
        <v>193</v>
      </c>
      <c r="AF72" s="42"/>
      <c r="AG72" s="42" t="s">
        <v>193</v>
      </c>
      <c r="AH72" s="42"/>
      <c r="AI72" s="42" t="s">
        <v>193</v>
      </c>
      <c r="AJ72" s="42"/>
      <c r="AK72" s="42" t="s">
        <v>193</v>
      </c>
      <c r="AL72" s="42"/>
      <c r="AM72" s="42"/>
      <c r="AN72" s="42"/>
      <c r="AO72" s="42"/>
      <c r="AP72" s="57"/>
      <c r="AQ72" s="61"/>
      <c r="AR72" s="49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85"/>
      <c r="BK72" s="49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86"/>
      <c r="CD72" s="49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86"/>
      <c r="CW72" s="61"/>
      <c r="CX72" s="55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/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  <c r="FB72" s="88"/>
      <c r="FC72" s="55"/>
      <c r="FD72" s="56"/>
      <c r="FE72" s="56"/>
      <c r="FF72" s="56"/>
      <c r="FG72" s="56"/>
      <c r="FH72" s="56"/>
      <c r="FI72" s="56"/>
      <c r="FJ72" s="56"/>
      <c r="FK72" s="56"/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/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/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/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/>
      <c r="HF72" s="56"/>
      <c r="HG72" s="88"/>
      <c r="HH72" s="55"/>
      <c r="HI72" s="56"/>
      <c r="HJ72" s="56"/>
      <c r="HK72" s="56"/>
      <c r="HL72" s="56"/>
      <c r="HM72" s="56"/>
      <c r="HN72" s="56"/>
      <c r="HO72" s="56"/>
      <c r="HP72" s="56"/>
      <c r="HQ72" s="56"/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  <c r="ID72" s="56"/>
      <c r="IE72" s="56"/>
      <c r="IF72" s="56"/>
      <c r="IG72" s="56"/>
      <c r="IH72" s="56"/>
      <c r="II72" s="56"/>
      <c r="IJ72" s="56"/>
      <c r="IK72" s="56"/>
      <c r="IL72" s="56"/>
      <c r="IM72" s="56"/>
      <c r="IN72" s="56"/>
      <c r="IO72" s="56"/>
      <c r="IP72" s="56"/>
      <c r="IQ72" s="56"/>
      <c r="IR72" s="56"/>
      <c r="IS72" s="56"/>
      <c r="IT72" s="56"/>
      <c r="IU72" s="56"/>
      <c r="IV72" s="56"/>
      <c r="IW72" s="56"/>
      <c r="IX72" s="56"/>
      <c r="IY72" s="56"/>
      <c r="IZ72" s="56"/>
      <c r="JA72" s="56"/>
      <c r="JB72" s="56"/>
      <c r="JC72" s="56"/>
      <c r="JD72" s="56"/>
      <c r="JE72" s="56"/>
      <c r="JF72" s="56"/>
      <c r="JG72" s="56"/>
      <c r="JH72" s="56"/>
      <c r="JI72" s="56"/>
      <c r="JJ72" s="56"/>
      <c r="JK72" s="56"/>
      <c r="JL72" s="88"/>
      <c r="JM72" s="3">
        <f>COUNTIF(C72:JL72,"учтена")</f>
        <v>6</v>
      </c>
      <c r="JN72" s="62"/>
      <c r="JO72" s="24"/>
      <c r="JP72" s="24"/>
      <c r="JQ72" s="24"/>
      <c r="JR72" s="24"/>
      <c r="JS72" s="24"/>
      <c r="JT72" s="24"/>
      <c r="JU72" s="24"/>
      <c r="JV72" s="24"/>
      <c r="JW72" s="24"/>
      <c r="JX72" s="24"/>
      <c r="JY72" s="24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4"/>
      <c r="KL72" s="24"/>
      <c r="KM72" s="24"/>
      <c r="KN72" s="24"/>
      <c r="KO72" s="24"/>
      <c r="KP72" s="24"/>
      <c r="KQ72" s="24"/>
      <c r="KR72" s="24"/>
      <c r="KS72" s="24"/>
      <c r="KT72" s="24"/>
      <c r="KU72" s="24"/>
      <c r="KV72" s="24"/>
      <c r="KW72" s="24"/>
      <c r="KX72" s="24"/>
      <c r="KY72" s="24"/>
      <c r="KZ72" s="24"/>
      <c r="LA72" s="24"/>
      <c r="LB72" s="24"/>
      <c r="LC72" s="24"/>
      <c r="LD72" s="24"/>
      <c r="LE72" s="24"/>
      <c r="LF72" s="24"/>
      <c r="LG72" s="24"/>
      <c r="LH72" s="24"/>
      <c r="LI72" s="24"/>
      <c r="LJ72" s="24"/>
      <c r="LK72" s="24"/>
      <c r="LL72" s="24"/>
      <c r="LM72" s="24"/>
      <c r="LN72" s="24"/>
      <c r="LO72" s="24"/>
      <c r="LP72" s="24"/>
      <c r="LQ72" s="24"/>
      <c r="LR72" s="24"/>
      <c r="LS72" s="24"/>
      <c r="LT72" s="24"/>
      <c r="LU72" s="24"/>
      <c r="LV72" s="24"/>
      <c r="LW72" s="24"/>
      <c r="LX72" s="24"/>
      <c r="LY72" s="24"/>
      <c r="LZ72" s="24"/>
    </row>
    <row r="73" spans="1:338" s="32" customFormat="1" ht="50.25" customHeight="1" thickBot="1" x14ac:dyDescent="0.25">
      <c r="A73" s="139"/>
      <c r="B73" s="34" t="s">
        <v>214</v>
      </c>
      <c r="C73" s="59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58"/>
      <c r="Q73" s="59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58" t="s">
        <v>193</v>
      </c>
      <c r="AD73" s="59" t="s">
        <v>193</v>
      </c>
      <c r="AE73" s="60" t="s">
        <v>193</v>
      </c>
      <c r="AF73" s="60"/>
      <c r="AG73" s="60" t="s">
        <v>193</v>
      </c>
      <c r="AH73" s="60"/>
      <c r="AI73" s="60" t="s">
        <v>193</v>
      </c>
      <c r="AJ73" s="60"/>
      <c r="AK73" s="60" t="s">
        <v>193</v>
      </c>
      <c r="AL73" s="60"/>
      <c r="AM73" s="60"/>
      <c r="AN73" s="60"/>
      <c r="AO73" s="60"/>
      <c r="AP73" s="58"/>
      <c r="AQ73" s="61"/>
      <c r="AR73" s="90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2"/>
      <c r="BK73" s="90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3"/>
      <c r="CD73" s="90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3"/>
      <c r="CW73" s="61"/>
      <c r="CX73" s="94"/>
      <c r="CY73" s="95"/>
      <c r="CZ73" s="95"/>
      <c r="DA73" s="95"/>
      <c r="DB73" s="95"/>
      <c r="DC73" s="95"/>
      <c r="DD73" s="95"/>
      <c r="DE73" s="95"/>
      <c r="DF73" s="95"/>
      <c r="DG73" s="95"/>
      <c r="DH73" s="95"/>
      <c r="DI73" s="95"/>
      <c r="DJ73" s="95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5"/>
      <c r="DY73" s="95"/>
      <c r="DZ73" s="95"/>
      <c r="EA73" s="95"/>
      <c r="EB73" s="95"/>
      <c r="EC73" s="95"/>
      <c r="ED73" s="95"/>
      <c r="EE73" s="95"/>
      <c r="EF73" s="95"/>
      <c r="EG73" s="95"/>
      <c r="EH73" s="95"/>
      <c r="EI73" s="95"/>
      <c r="EJ73" s="95"/>
      <c r="EK73" s="95"/>
      <c r="EL73" s="95"/>
      <c r="EM73" s="95"/>
      <c r="EN73" s="95"/>
      <c r="EO73" s="95"/>
      <c r="EP73" s="95"/>
      <c r="EQ73" s="95"/>
      <c r="ER73" s="95"/>
      <c r="ES73" s="95"/>
      <c r="ET73" s="95"/>
      <c r="EU73" s="95"/>
      <c r="EV73" s="95"/>
      <c r="EW73" s="95"/>
      <c r="EX73" s="95"/>
      <c r="EY73" s="95"/>
      <c r="EZ73" s="95"/>
      <c r="FA73" s="95"/>
      <c r="FB73" s="97"/>
      <c r="FC73" s="94"/>
      <c r="FD73" s="95"/>
      <c r="FE73" s="95"/>
      <c r="FF73" s="95"/>
      <c r="FG73" s="95"/>
      <c r="FH73" s="95"/>
      <c r="FI73" s="95"/>
      <c r="FJ73" s="95"/>
      <c r="FK73" s="95"/>
      <c r="FL73" s="95"/>
      <c r="FM73" s="95"/>
      <c r="FN73" s="95"/>
      <c r="FO73" s="95"/>
      <c r="FP73" s="95"/>
      <c r="FQ73" s="95"/>
      <c r="FR73" s="95"/>
      <c r="FS73" s="95"/>
      <c r="FT73" s="95"/>
      <c r="FU73" s="95"/>
      <c r="FV73" s="95"/>
      <c r="FW73" s="95"/>
      <c r="FX73" s="95"/>
      <c r="FY73" s="95"/>
      <c r="FZ73" s="95"/>
      <c r="GA73" s="95"/>
      <c r="GB73" s="95"/>
      <c r="GC73" s="95"/>
      <c r="GD73" s="95"/>
      <c r="GE73" s="95"/>
      <c r="GF73" s="95"/>
      <c r="GG73" s="95"/>
      <c r="GH73" s="95"/>
      <c r="GI73" s="95"/>
      <c r="GJ73" s="95"/>
      <c r="GK73" s="95"/>
      <c r="GL73" s="95"/>
      <c r="GM73" s="95"/>
      <c r="GN73" s="95"/>
      <c r="GO73" s="95"/>
      <c r="GP73" s="95"/>
      <c r="GQ73" s="95"/>
      <c r="GR73" s="95"/>
      <c r="GS73" s="95"/>
      <c r="GT73" s="95"/>
      <c r="GU73" s="95"/>
      <c r="GV73" s="95"/>
      <c r="GW73" s="95"/>
      <c r="GX73" s="95"/>
      <c r="GY73" s="95"/>
      <c r="GZ73" s="95"/>
      <c r="HA73" s="95"/>
      <c r="HB73" s="95"/>
      <c r="HC73" s="95"/>
      <c r="HD73" s="95"/>
      <c r="HE73" s="95"/>
      <c r="HF73" s="95"/>
      <c r="HG73" s="97"/>
      <c r="HH73" s="94"/>
      <c r="HI73" s="95"/>
      <c r="HJ73" s="95"/>
      <c r="HK73" s="95"/>
      <c r="HL73" s="95"/>
      <c r="HM73" s="95"/>
      <c r="HN73" s="95"/>
      <c r="HO73" s="95"/>
      <c r="HP73" s="95"/>
      <c r="HQ73" s="95"/>
      <c r="HR73" s="95"/>
      <c r="HS73" s="95"/>
      <c r="HT73" s="95"/>
      <c r="HU73" s="95"/>
      <c r="HV73" s="95"/>
      <c r="HW73" s="95"/>
      <c r="HX73" s="95"/>
      <c r="HY73" s="95"/>
      <c r="HZ73" s="95"/>
      <c r="IA73" s="95"/>
      <c r="IB73" s="95"/>
      <c r="IC73" s="95"/>
      <c r="ID73" s="95"/>
      <c r="IE73" s="95"/>
      <c r="IF73" s="95"/>
      <c r="IG73" s="95"/>
      <c r="IH73" s="95"/>
      <c r="II73" s="95"/>
      <c r="IJ73" s="95"/>
      <c r="IK73" s="95"/>
      <c r="IL73" s="95"/>
      <c r="IM73" s="95"/>
      <c r="IN73" s="95"/>
      <c r="IO73" s="95"/>
      <c r="IP73" s="95"/>
      <c r="IQ73" s="95"/>
      <c r="IR73" s="95"/>
      <c r="IS73" s="95"/>
      <c r="IT73" s="95"/>
      <c r="IU73" s="95"/>
      <c r="IV73" s="95"/>
      <c r="IW73" s="95"/>
      <c r="IX73" s="95"/>
      <c r="IY73" s="95"/>
      <c r="IZ73" s="95"/>
      <c r="JA73" s="95"/>
      <c r="JB73" s="95"/>
      <c r="JC73" s="95"/>
      <c r="JD73" s="95"/>
      <c r="JE73" s="95"/>
      <c r="JF73" s="95"/>
      <c r="JG73" s="95"/>
      <c r="JH73" s="95"/>
      <c r="JI73" s="95"/>
      <c r="JJ73" s="95"/>
      <c r="JK73" s="95"/>
      <c r="JL73" s="97"/>
      <c r="JM73" s="3">
        <f>COUNTIF(C73:JL73,"учтена")</f>
        <v>6</v>
      </c>
      <c r="JN73" s="22">
        <f>(COUNTIF(JM66:JM73, "0")*100)/COUNTA(JM66:JM73)</f>
        <v>25</v>
      </c>
      <c r="JO73" s="24"/>
      <c r="JP73" s="24"/>
      <c r="JQ73" s="24"/>
      <c r="JR73" s="24"/>
      <c r="JS73" s="24"/>
      <c r="JT73" s="24"/>
      <c r="JU73" s="24"/>
      <c r="JV73" s="24"/>
      <c r="JW73" s="24"/>
      <c r="JX73" s="24"/>
      <c r="JY73" s="24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4"/>
      <c r="KL73" s="24"/>
      <c r="KM73" s="24"/>
      <c r="KN73" s="24"/>
      <c r="KO73" s="24"/>
      <c r="KP73" s="24"/>
      <c r="KQ73" s="24"/>
      <c r="KR73" s="24"/>
      <c r="KS73" s="24"/>
      <c r="KT73" s="24"/>
      <c r="KU73" s="24"/>
      <c r="KV73" s="24"/>
      <c r="KW73" s="24"/>
      <c r="KX73" s="24"/>
      <c r="KY73" s="24"/>
      <c r="KZ73" s="24"/>
      <c r="LA73" s="24"/>
      <c r="LB73" s="24"/>
      <c r="LC73" s="24"/>
      <c r="LD73" s="24"/>
      <c r="LE73" s="24"/>
      <c r="LF73" s="24"/>
      <c r="LG73" s="24"/>
      <c r="LH73" s="24"/>
      <c r="LI73" s="24"/>
      <c r="LJ73" s="24"/>
      <c r="LK73" s="24"/>
      <c r="LL73" s="24"/>
      <c r="LM73" s="24"/>
      <c r="LN73" s="24"/>
      <c r="LO73" s="24"/>
      <c r="LP73" s="24"/>
      <c r="LQ73" s="24"/>
      <c r="LR73" s="24"/>
      <c r="LS73" s="24"/>
      <c r="LT73" s="24"/>
      <c r="LU73" s="24"/>
      <c r="LV73" s="24"/>
      <c r="LW73" s="24"/>
      <c r="LX73" s="24"/>
      <c r="LY73" s="24"/>
      <c r="LZ73" s="24"/>
    </row>
    <row r="74" spans="1:338" s="33" customFormat="1" ht="12.75" thickBot="1" x14ac:dyDescent="0.25"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61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61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  <c r="DX74" s="100"/>
      <c r="DY74" s="100"/>
      <c r="DZ74" s="100"/>
      <c r="EA74" s="100"/>
      <c r="EB74" s="100"/>
      <c r="EC74" s="100"/>
      <c r="ED74" s="100"/>
      <c r="EE74" s="100"/>
      <c r="EF74" s="100"/>
      <c r="EG74" s="100"/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0"/>
      <c r="EY74" s="100"/>
      <c r="EZ74" s="100"/>
      <c r="FA74" s="100"/>
      <c r="FB74" s="100"/>
      <c r="FC74" s="100"/>
      <c r="FD74" s="100"/>
      <c r="FE74" s="100"/>
      <c r="FF74" s="100"/>
      <c r="FG74" s="100"/>
      <c r="FH74" s="100"/>
      <c r="FI74" s="100"/>
      <c r="FJ74" s="100"/>
      <c r="FK74" s="100"/>
      <c r="FL74" s="100"/>
      <c r="FM74" s="100"/>
      <c r="FN74" s="100"/>
      <c r="FO74" s="100"/>
      <c r="FP74" s="100"/>
      <c r="FQ74" s="100"/>
      <c r="FR74" s="100"/>
      <c r="FS74" s="100"/>
      <c r="FT74" s="100"/>
      <c r="FU74" s="100"/>
      <c r="FV74" s="100"/>
      <c r="FW74" s="100"/>
      <c r="FX74" s="100"/>
      <c r="FY74" s="100"/>
      <c r="FZ74" s="100"/>
      <c r="GA74" s="100"/>
      <c r="GB74" s="100"/>
      <c r="GC74" s="100"/>
      <c r="GD74" s="100"/>
      <c r="GE74" s="100"/>
      <c r="GF74" s="100"/>
      <c r="GG74" s="100"/>
      <c r="GH74" s="100"/>
      <c r="GI74" s="100"/>
      <c r="GJ74" s="100"/>
      <c r="GK74" s="100"/>
      <c r="GL74" s="100"/>
      <c r="GM74" s="100"/>
      <c r="GN74" s="100"/>
      <c r="GO74" s="100"/>
      <c r="GP74" s="100"/>
      <c r="GQ74" s="100"/>
      <c r="GR74" s="100"/>
      <c r="GS74" s="100"/>
      <c r="GT74" s="100"/>
      <c r="GU74" s="100"/>
      <c r="GV74" s="100"/>
      <c r="GW74" s="100"/>
      <c r="GX74" s="100"/>
      <c r="GY74" s="100"/>
      <c r="GZ74" s="100"/>
      <c r="HA74" s="100"/>
      <c r="HB74" s="100"/>
      <c r="HC74" s="100"/>
      <c r="HD74" s="100"/>
      <c r="HE74" s="100"/>
      <c r="HF74" s="100"/>
      <c r="HG74" s="100"/>
      <c r="HH74" s="100"/>
      <c r="HI74" s="100"/>
      <c r="HJ74" s="100"/>
      <c r="HK74" s="100"/>
      <c r="HL74" s="100"/>
      <c r="HM74" s="100"/>
      <c r="HN74" s="100"/>
      <c r="HO74" s="100"/>
      <c r="HP74" s="100"/>
      <c r="HQ74" s="100"/>
      <c r="HR74" s="100"/>
      <c r="HS74" s="100"/>
      <c r="HT74" s="100"/>
      <c r="HU74" s="100"/>
      <c r="HV74" s="100"/>
      <c r="HW74" s="100"/>
      <c r="HX74" s="100"/>
      <c r="HY74" s="100"/>
      <c r="HZ74" s="100"/>
      <c r="IA74" s="100"/>
      <c r="IB74" s="100"/>
      <c r="IC74" s="100"/>
      <c r="ID74" s="100"/>
      <c r="IE74" s="100"/>
      <c r="IF74" s="100"/>
      <c r="IG74" s="100"/>
      <c r="IH74" s="100"/>
      <c r="II74" s="100"/>
      <c r="IJ74" s="100"/>
      <c r="IK74" s="100"/>
      <c r="IL74" s="100"/>
      <c r="IM74" s="100"/>
      <c r="IN74" s="100"/>
      <c r="IO74" s="100"/>
      <c r="IP74" s="100"/>
      <c r="IQ74" s="100"/>
      <c r="IR74" s="100"/>
      <c r="IS74" s="100"/>
      <c r="IT74" s="100"/>
      <c r="IU74" s="100"/>
      <c r="IV74" s="100"/>
      <c r="IW74" s="100"/>
      <c r="IX74" s="100"/>
      <c r="IY74" s="100"/>
      <c r="IZ74" s="100"/>
      <c r="JA74" s="100"/>
      <c r="JB74" s="100"/>
      <c r="JC74" s="100"/>
      <c r="JD74" s="100"/>
      <c r="JE74" s="100"/>
      <c r="JF74" s="100"/>
      <c r="JG74" s="100"/>
      <c r="JH74" s="100"/>
      <c r="JI74" s="100"/>
      <c r="JJ74" s="100"/>
      <c r="JK74" s="100"/>
      <c r="JL74" s="100"/>
    </row>
    <row r="75" spans="1:338" s="24" customFormat="1" ht="47.25" customHeight="1" x14ac:dyDescent="0.2">
      <c r="A75" s="140" t="s">
        <v>229</v>
      </c>
      <c r="B75" s="141"/>
      <c r="C75" s="101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4"/>
      <c r="Q75" s="72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4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4"/>
      <c r="AQ75" s="61"/>
      <c r="AR75" s="76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8"/>
      <c r="BK75" s="76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9"/>
      <c r="CD75" s="76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9"/>
      <c r="CW75" s="61"/>
      <c r="CX75" s="80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81"/>
      <c r="EZ75" s="81"/>
      <c r="FA75" s="81"/>
      <c r="FB75" s="83"/>
      <c r="FC75" s="80"/>
      <c r="FD75" s="81"/>
      <c r="FE75" s="81"/>
      <c r="FF75" s="81"/>
      <c r="FG75" s="81"/>
      <c r="FH75" s="81"/>
      <c r="FI75" s="81"/>
      <c r="FJ75" s="81"/>
      <c r="FK75" s="81"/>
      <c r="FL75" s="81"/>
      <c r="FM75" s="81"/>
      <c r="FN75" s="81"/>
      <c r="FO75" s="81"/>
      <c r="FP75" s="81"/>
      <c r="FQ75" s="81"/>
      <c r="FR75" s="81"/>
      <c r="FS75" s="81"/>
      <c r="FT75" s="81"/>
      <c r="FU75" s="81"/>
      <c r="FV75" s="81"/>
      <c r="FW75" s="81"/>
      <c r="FX75" s="81"/>
      <c r="FY75" s="81"/>
      <c r="FZ75" s="81"/>
      <c r="GA75" s="81"/>
      <c r="GB75" s="81"/>
      <c r="GC75" s="81"/>
      <c r="GD75" s="81"/>
      <c r="GE75" s="81"/>
      <c r="GF75" s="81"/>
      <c r="GG75" s="81"/>
      <c r="GH75" s="81"/>
      <c r="GI75" s="81"/>
      <c r="GJ75" s="81"/>
      <c r="GK75" s="81"/>
      <c r="GL75" s="81"/>
      <c r="GM75" s="81"/>
      <c r="GN75" s="81"/>
      <c r="GO75" s="81"/>
      <c r="GP75" s="81"/>
      <c r="GQ75" s="81"/>
      <c r="GR75" s="81"/>
      <c r="GS75" s="81"/>
      <c r="GT75" s="81"/>
      <c r="GU75" s="81"/>
      <c r="GV75" s="81"/>
      <c r="GW75" s="81"/>
      <c r="GX75" s="81"/>
      <c r="GY75" s="81"/>
      <c r="GZ75" s="81"/>
      <c r="HA75" s="81"/>
      <c r="HB75" s="81"/>
      <c r="HC75" s="81"/>
      <c r="HD75" s="81"/>
      <c r="HE75" s="81"/>
      <c r="HF75" s="81"/>
      <c r="HG75" s="83"/>
      <c r="HH75" s="80"/>
      <c r="HI75" s="81"/>
      <c r="HJ75" s="81"/>
      <c r="HK75" s="81"/>
      <c r="HL75" s="81"/>
      <c r="HM75" s="81"/>
      <c r="HN75" s="81"/>
      <c r="HO75" s="81"/>
      <c r="HP75" s="81"/>
      <c r="HQ75" s="81"/>
      <c r="HR75" s="81"/>
      <c r="HS75" s="81"/>
      <c r="HT75" s="81"/>
      <c r="HU75" s="81"/>
      <c r="HV75" s="81"/>
      <c r="HW75" s="81"/>
      <c r="HX75" s="81"/>
      <c r="HY75" s="81"/>
      <c r="HZ75" s="81"/>
      <c r="IA75" s="81"/>
      <c r="IB75" s="81"/>
      <c r="IC75" s="81"/>
      <c r="ID75" s="81"/>
      <c r="IE75" s="81"/>
      <c r="IF75" s="81"/>
      <c r="IG75" s="81"/>
      <c r="IH75" s="81"/>
      <c r="II75" s="81"/>
      <c r="IJ75" s="81"/>
      <c r="IK75" s="81"/>
      <c r="IL75" s="81"/>
      <c r="IM75" s="81"/>
      <c r="IN75" s="81"/>
      <c r="IO75" s="81"/>
      <c r="IP75" s="81"/>
      <c r="IQ75" s="81"/>
      <c r="IR75" s="81"/>
      <c r="IS75" s="81"/>
      <c r="IT75" s="81"/>
      <c r="IU75" s="81"/>
      <c r="IV75" s="81"/>
      <c r="IW75" s="81"/>
      <c r="IX75" s="81"/>
      <c r="IY75" s="81"/>
      <c r="IZ75" s="81"/>
      <c r="JA75" s="81"/>
      <c r="JB75" s="81"/>
      <c r="JC75" s="81"/>
      <c r="JD75" s="81"/>
      <c r="JE75" s="81"/>
      <c r="JF75" s="81"/>
      <c r="JG75" s="81"/>
      <c r="JH75" s="81"/>
      <c r="JI75" s="81"/>
      <c r="JJ75" s="81"/>
      <c r="JK75" s="81"/>
      <c r="JL75" s="83"/>
      <c r="JN75" s="63"/>
    </row>
    <row r="76" spans="1:338" s="32" customFormat="1" ht="48.75" customHeight="1" x14ac:dyDescent="0.2">
      <c r="A76" s="117" t="s">
        <v>215</v>
      </c>
      <c r="B76" s="103" t="s">
        <v>225</v>
      </c>
      <c r="C76" s="10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57"/>
      <c r="Q76" s="41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57" t="s">
        <v>193</v>
      </c>
      <c r="AD76" s="41" t="s">
        <v>193</v>
      </c>
      <c r="AE76" s="42" t="s">
        <v>193</v>
      </c>
      <c r="AF76" s="42"/>
      <c r="AG76" s="42" t="s">
        <v>193</v>
      </c>
      <c r="AH76" s="42"/>
      <c r="AI76" s="42" t="s">
        <v>193</v>
      </c>
      <c r="AJ76" s="42"/>
      <c r="AK76" s="42" t="s">
        <v>193</v>
      </c>
      <c r="AL76" s="42"/>
      <c r="AM76" s="42"/>
      <c r="AN76" s="42"/>
      <c r="AO76" s="42"/>
      <c r="AP76" s="57"/>
      <c r="AQ76" s="61"/>
      <c r="AR76" s="49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85"/>
      <c r="BK76" s="49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86"/>
      <c r="CD76" s="49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86"/>
      <c r="CW76" s="61"/>
      <c r="CX76" s="55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/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/>
      <c r="FA76" s="56"/>
      <c r="FB76" s="88"/>
      <c r="FC76" s="55"/>
      <c r="FD76" s="56"/>
      <c r="FE76" s="56"/>
      <c r="FF76" s="56"/>
      <c r="FG76" s="56"/>
      <c r="FH76" s="56"/>
      <c r="FI76" s="56"/>
      <c r="FJ76" s="56"/>
      <c r="FK76" s="56"/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/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/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/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/>
      <c r="HF76" s="56"/>
      <c r="HG76" s="88"/>
      <c r="HH76" s="55"/>
      <c r="HI76" s="56"/>
      <c r="HJ76" s="56"/>
      <c r="HK76" s="56"/>
      <c r="HL76" s="56"/>
      <c r="HM76" s="56"/>
      <c r="HN76" s="56"/>
      <c r="HO76" s="56"/>
      <c r="HP76" s="56"/>
      <c r="HQ76" s="56"/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  <c r="ID76" s="56"/>
      <c r="IE76" s="56"/>
      <c r="IF76" s="56"/>
      <c r="IG76" s="56"/>
      <c r="IH76" s="56"/>
      <c r="II76" s="56"/>
      <c r="IJ76" s="56"/>
      <c r="IK76" s="56"/>
      <c r="IL76" s="56"/>
      <c r="IM76" s="56"/>
      <c r="IN76" s="56"/>
      <c r="IO76" s="56"/>
      <c r="IP76" s="56"/>
      <c r="IQ76" s="56"/>
      <c r="IR76" s="56"/>
      <c r="IS76" s="56"/>
      <c r="IT76" s="56"/>
      <c r="IU76" s="56"/>
      <c r="IV76" s="56"/>
      <c r="IW76" s="56"/>
      <c r="IX76" s="56"/>
      <c r="IY76" s="56"/>
      <c r="IZ76" s="56"/>
      <c r="JA76" s="56"/>
      <c r="JB76" s="56"/>
      <c r="JC76" s="56"/>
      <c r="JD76" s="56"/>
      <c r="JE76" s="56"/>
      <c r="JF76" s="56"/>
      <c r="JG76" s="56"/>
      <c r="JH76" s="56"/>
      <c r="JI76" s="56"/>
      <c r="JJ76" s="56"/>
      <c r="JK76" s="56"/>
      <c r="JL76" s="88"/>
      <c r="JM76" s="3">
        <f>COUNTIF(C76:JL76,"учтена")</f>
        <v>6</v>
      </c>
      <c r="JN76" s="62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4"/>
      <c r="KL76" s="24"/>
      <c r="KM76" s="24"/>
      <c r="KN76" s="24"/>
      <c r="KO76" s="24"/>
      <c r="KP76" s="24"/>
      <c r="KQ76" s="24"/>
      <c r="KR76" s="24"/>
      <c r="KS76" s="24"/>
      <c r="KT76" s="24"/>
      <c r="KU76" s="24"/>
      <c r="KV76" s="24"/>
      <c r="KW76" s="24"/>
      <c r="KX76" s="24"/>
      <c r="KY76" s="24"/>
      <c r="KZ76" s="24"/>
      <c r="LA76" s="24"/>
      <c r="LB76" s="24"/>
      <c r="LC76" s="24"/>
      <c r="LD76" s="24"/>
      <c r="LE76" s="24"/>
      <c r="LF76" s="24"/>
      <c r="LG76" s="24"/>
      <c r="LH76" s="24"/>
      <c r="LI76" s="24"/>
      <c r="LJ76" s="24"/>
      <c r="LK76" s="24"/>
      <c r="LL76" s="24"/>
      <c r="LM76" s="24"/>
      <c r="LN76" s="24"/>
      <c r="LO76" s="24"/>
      <c r="LP76" s="24"/>
      <c r="LQ76" s="24"/>
      <c r="LR76" s="24"/>
      <c r="LS76" s="24"/>
      <c r="LT76" s="24"/>
      <c r="LU76" s="24"/>
      <c r="LV76" s="24"/>
      <c r="LW76" s="24"/>
      <c r="LX76" s="24"/>
      <c r="LY76" s="24"/>
      <c r="LZ76" s="24"/>
    </row>
    <row r="77" spans="1:338" s="32" customFormat="1" ht="36.75" customHeight="1" x14ac:dyDescent="0.2">
      <c r="A77" s="117"/>
      <c r="B77" s="103" t="s">
        <v>226</v>
      </c>
      <c r="C77" s="10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57"/>
      <c r="Q77" s="41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57" t="s">
        <v>193</v>
      </c>
      <c r="AD77" s="41" t="s">
        <v>193</v>
      </c>
      <c r="AE77" s="42" t="s">
        <v>193</v>
      </c>
      <c r="AF77" s="42"/>
      <c r="AG77" s="42" t="s">
        <v>193</v>
      </c>
      <c r="AH77" s="42"/>
      <c r="AI77" s="42" t="s">
        <v>193</v>
      </c>
      <c r="AJ77" s="42"/>
      <c r="AK77" s="42" t="s">
        <v>193</v>
      </c>
      <c r="AL77" s="42"/>
      <c r="AM77" s="42"/>
      <c r="AN77" s="42"/>
      <c r="AO77" s="42"/>
      <c r="AP77" s="57"/>
      <c r="AQ77" s="61"/>
      <c r="AR77" s="49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85"/>
      <c r="BK77" s="49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86"/>
      <c r="CD77" s="49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86"/>
      <c r="CW77" s="61"/>
      <c r="CX77" s="55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88"/>
      <c r="FC77" s="55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/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/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/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/>
      <c r="HF77" s="56"/>
      <c r="HG77" s="88"/>
      <c r="HH77" s="55"/>
      <c r="HI77" s="56"/>
      <c r="HJ77" s="56"/>
      <c r="HK77" s="56"/>
      <c r="HL77" s="56"/>
      <c r="HM77" s="56"/>
      <c r="HN77" s="56"/>
      <c r="HO77" s="56"/>
      <c r="HP77" s="56"/>
      <c r="HQ77" s="56"/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  <c r="ID77" s="56"/>
      <c r="IE77" s="56"/>
      <c r="IF77" s="56"/>
      <c r="IG77" s="56"/>
      <c r="IH77" s="56"/>
      <c r="II77" s="56"/>
      <c r="IJ77" s="56"/>
      <c r="IK77" s="56"/>
      <c r="IL77" s="56"/>
      <c r="IM77" s="56"/>
      <c r="IN77" s="56"/>
      <c r="IO77" s="56"/>
      <c r="IP77" s="56"/>
      <c r="IQ77" s="56"/>
      <c r="IR77" s="56"/>
      <c r="IS77" s="56"/>
      <c r="IT77" s="56"/>
      <c r="IU77" s="56"/>
      <c r="IV77" s="56"/>
      <c r="IW77" s="56"/>
      <c r="IX77" s="56"/>
      <c r="IY77" s="56"/>
      <c r="IZ77" s="56"/>
      <c r="JA77" s="56"/>
      <c r="JB77" s="56"/>
      <c r="JC77" s="56"/>
      <c r="JD77" s="56"/>
      <c r="JE77" s="56"/>
      <c r="JF77" s="56"/>
      <c r="JG77" s="56"/>
      <c r="JH77" s="56"/>
      <c r="JI77" s="56"/>
      <c r="JJ77" s="56"/>
      <c r="JK77" s="56"/>
      <c r="JL77" s="88"/>
      <c r="JM77" s="3">
        <f>COUNTIF(C77:JL77,"учтена")</f>
        <v>6</v>
      </c>
      <c r="JN77" s="62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  <c r="KY77" s="24"/>
      <c r="KZ77" s="24"/>
      <c r="LA77" s="24"/>
      <c r="LB77" s="24"/>
      <c r="LC77" s="24"/>
      <c r="LD77" s="24"/>
      <c r="LE77" s="24"/>
      <c r="LF77" s="24"/>
      <c r="LG77" s="24"/>
      <c r="LH77" s="24"/>
      <c r="LI77" s="24"/>
      <c r="LJ77" s="24"/>
      <c r="LK77" s="24"/>
      <c r="LL77" s="24"/>
      <c r="LM77" s="24"/>
      <c r="LN77" s="24"/>
      <c r="LO77" s="24"/>
      <c r="LP77" s="24"/>
      <c r="LQ77" s="24"/>
      <c r="LR77" s="24"/>
      <c r="LS77" s="24"/>
      <c r="LT77" s="24"/>
      <c r="LU77" s="24"/>
      <c r="LV77" s="24"/>
      <c r="LW77" s="24"/>
      <c r="LX77" s="24"/>
      <c r="LY77" s="24"/>
      <c r="LZ77" s="24"/>
    </row>
    <row r="78" spans="1:338" s="32" customFormat="1" ht="45" customHeight="1" x14ac:dyDescent="0.2">
      <c r="A78" s="117"/>
      <c r="B78" s="103" t="s">
        <v>224</v>
      </c>
      <c r="C78" s="10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57"/>
      <c r="Q78" s="41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57" t="s">
        <v>193</v>
      </c>
      <c r="AD78" s="41" t="s">
        <v>193</v>
      </c>
      <c r="AE78" s="42" t="s">
        <v>193</v>
      </c>
      <c r="AF78" s="42"/>
      <c r="AG78" s="42" t="s">
        <v>193</v>
      </c>
      <c r="AH78" s="42"/>
      <c r="AI78" s="42" t="s">
        <v>193</v>
      </c>
      <c r="AJ78" s="42"/>
      <c r="AK78" s="42" t="s">
        <v>193</v>
      </c>
      <c r="AL78" s="42"/>
      <c r="AM78" s="42"/>
      <c r="AN78" s="42"/>
      <c r="AO78" s="42"/>
      <c r="AP78" s="57"/>
      <c r="AQ78" s="61"/>
      <c r="AR78" s="49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85"/>
      <c r="BK78" s="49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86"/>
      <c r="CD78" s="49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86"/>
      <c r="CW78" s="61"/>
      <c r="CX78" s="55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88"/>
      <c r="FC78" s="55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/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/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/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/>
      <c r="HF78" s="56"/>
      <c r="HG78" s="88"/>
      <c r="HH78" s="55"/>
      <c r="HI78" s="56"/>
      <c r="HJ78" s="56"/>
      <c r="HK78" s="56"/>
      <c r="HL78" s="56"/>
      <c r="HM78" s="56"/>
      <c r="HN78" s="56"/>
      <c r="HO78" s="56"/>
      <c r="HP78" s="56"/>
      <c r="HQ78" s="56"/>
      <c r="HR78" s="56"/>
      <c r="HS78" s="56"/>
      <c r="HT78" s="56"/>
      <c r="HU78" s="56"/>
      <c r="HV78" s="56"/>
      <c r="HW78" s="56"/>
      <c r="HX78" s="56"/>
      <c r="HY78" s="56"/>
      <c r="HZ78" s="56"/>
      <c r="IA78" s="56"/>
      <c r="IB78" s="56"/>
      <c r="IC78" s="56"/>
      <c r="ID78" s="56"/>
      <c r="IE78" s="56"/>
      <c r="IF78" s="56"/>
      <c r="IG78" s="56"/>
      <c r="IH78" s="56"/>
      <c r="II78" s="56"/>
      <c r="IJ78" s="56"/>
      <c r="IK78" s="56"/>
      <c r="IL78" s="56"/>
      <c r="IM78" s="56"/>
      <c r="IN78" s="56"/>
      <c r="IO78" s="56"/>
      <c r="IP78" s="56"/>
      <c r="IQ78" s="56"/>
      <c r="IR78" s="56"/>
      <c r="IS78" s="56"/>
      <c r="IT78" s="56"/>
      <c r="IU78" s="56"/>
      <c r="IV78" s="56"/>
      <c r="IW78" s="56"/>
      <c r="IX78" s="56"/>
      <c r="IY78" s="56"/>
      <c r="IZ78" s="56"/>
      <c r="JA78" s="56"/>
      <c r="JB78" s="56"/>
      <c r="JC78" s="56"/>
      <c r="JD78" s="56"/>
      <c r="JE78" s="56"/>
      <c r="JF78" s="56"/>
      <c r="JG78" s="56"/>
      <c r="JH78" s="56"/>
      <c r="JI78" s="56"/>
      <c r="JJ78" s="56"/>
      <c r="JK78" s="56"/>
      <c r="JL78" s="88"/>
      <c r="JM78" s="3">
        <f>COUNTIF(C78:JL78,"учтена")</f>
        <v>6</v>
      </c>
      <c r="JN78" s="64"/>
      <c r="JO78" s="24"/>
      <c r="JP78" s="24"/>
      <c r="JQ78" s="24"/>
      <c r="JR78" s="24"/>
      <c r="JS78" s="24"/>
      <c r="JT78" s="24"/>
      <c r="JU78" s="24"/>
      <c r="JV78" s="24"/>
      <c r="JW78" s="24"/>
      <c r="JX78" s="24"/>
      <c r="JY78" s="24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4"/>
      <c r="KL78" s="24"/>
      <c r="KM78" s="24"/>
      <c r="KN78" s="24"/>
      <c r="KO78" s="24"/>
      <c r="KP78" s="24"/>
      <c r="KQ78" s="24"/>
      <c r="KR78" s="24"/>
      <c r="KS78" s="24"/>
      <c r="KT78" s="24"/>
      <c r="KU78" s="24"/>
      <c r="KV78" s="24"/>
      <c r="KW78" s="24"/>
      <c r="KX78" s="24"/>
      <c r="KY78" s="24"/>
      <c r="KZ78" s="24"/>
      <c r="LA78" s="24"/>
      <c r="LB78" s="24"/>
      <c r="LC78" s="24"/>
      <c r="LD78" s="24"/>
      <c r="LE78" s="24"/>
      <c r="LF78" s="24"/>
      <c r="LG78" s="24"/>
      <c r="LH78" s="24"/>
      <c r="LI78" s="24"/>
      <c r="LJ78" s="24"/>
      <c r="LK78" s="24"/>
      <c r="LL78" s="24"/>
      <c r="LM78" s="24"/>
      <c r="LN78" s="24"/>
      <c r="LO78" s="24"/>
      <c r="LP78" s="24"/>
      <c r="LQ78" s="24"/>
      <c r="LR78" s="24"/>
      <c r="LS78" s="24"/>
      <c r="LT78" s="24"/>
      <c r="LU78" s="24"/>
      <c r="LV78" s="24"/>
      <c r="LW78" s="24"/>
      <c r="LX78" s="24"/>
      <c r="LY78" s="24"/>
      <c r="LZ78" s="24"/>
    </row>
    <row r="79" spans="1:338" s="24" customFormat="1" ht="28.5" customHeight="1" x14ac:dyDescent="0.2">
      <c r="A79" s="117" t="s">
        <v>216</v>
      </c>
      <c r="B79" s="104" t="s">
        <v>217</v>
      </c>
      <c r="C79" s="10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57"/>
      <c r="Q79" s="41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57"/>
      <c r="AD79" s="41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57"/>
      <c r="AQ79" s="61"/>
      <c r="AR79" s="49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85"/>
      <c r="BK79" s="49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86"/>
      <c r="CD79" s="49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86"/>
      <c r="CW79" s="61"/>
      <c r="CX79" s="55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88"/>
      <c r="FC79" s="55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/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/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/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/>
      <c r="HF79" s="56"/>
      <c r="HG79" s="88"/>
      <c r="HH79" s="55"/>
      <c r="HI79" s="56"/>
      <c r="HJ79" s="56"/>
      <c r="HK79" s="56"/>
      <c r="HL79" s="56"/>
      <c r="HM79" s="56"/>
      <c r="HN79" s="56"/>
      <c r="HO79" s="56"/>
      <c r="HP79" s="56"/>
      <c r="HQ79" s="56"/>
      <c r="HR79" s="56"/>
      <c r="HS79" s="56"/>
      <c r="HT79" s="56"/>
      <c r="HU79" s="56"/>
      <c r="HV79" s="56"/>
      <c r="HW79" s="56"/>
      <c r="HX79" s="56"/>
      <c r="HY79" s="56"/>
      <c r="HZ79" s="56"/>
      <c r="IA79" s="56"/>
      <c r="IB79" s="56"/>
      <c r="IC79" s="56"/>
      <c r="ID79" s="56"/>
      <c r="IE79" s="56"/>
      <c r="IF79" s="56"/>
      <c r="IG79" s="56"/>
      <c r="IH79" s="56"/>
      <c r="II79" s="56"/>
      <c r="IJ79" s="56"/>
      <c r="IK79" s="56"/>
      <c r="IL79" s="56"/>
      <c r="IM79" s="56"/>
      <c r="IN79" s="56"/>
      <c r="IO79" s="56"/>
      <c r="IP79" s="56"/>
      <c r="IQ79" s="56"/>
      <c r="IR79" s="56"/>
      <c r="IS79" s="56"/>
      <c r="IT79" s="56"/>
      <c r="IU79" s="56"/>
      <c r="IV79" s="56"/>
      <c r="IW79" s="56"/>
      <c r="IX79" s="56"/>
      <c r="IY79" s="56"/>
      <c r="IZ79" s="56"/>
      <c r="JA79" s="56"/>
      <c r="JB79" s="56"/>
      <c r="JC79" s="56"/>
      <c r="JD79" s="56"/>
      <c r="JE79" s="56"/>
      <c r="JF79" s="56"/>
      <c r="JG79" s="56"/>
      <c r="JH79" s="56"/>
      <c r="JI79" s="56"/>
      <c r="JJ79" s="56"/>
      <c r="JK79" s="56"/>
      <c r="JL79" s="88"/>
      <c r="JM79" s="3">
        <f>COUNTIF(C79:JL79,"учтена")</f>
        <v>0</v>
      </c>
      <c r="JN79" s="64"/>
    </row>
    <row r="80" spans="1:338" s="24" customFormat="1" ht="28.5" customHeight="1" x14ac:dyDescent="0.2">
      <c r="A80" s="117"/>
      <c r="B80" s="104" t="s">
        <v>218</v>
      </c>
      <c r="C80" s="10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57"/>
      <c r="Q80" s="41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57"/>
      <c r="AD80" s="41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57"/>
      <c r="AQ80" s="61"/>
      <c r="AR80" s="49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85"/>
      <c r="BK80" s="49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86"/>
      <c r="CD80" s="49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86"/>
      <c r="CW80" s="61"/>
      <c r="CX80" s="55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  <c r="FB80" s="88"/>
      <c r="FC80" s="55"/>
      <c r="FD80" s="56"/>
      <c r="FE80" s="56"/>
      <c r="FF80" s="56"/>
      <c r="FG80" s="56"/>
      <c r="FH80" s="56"/>
      <c r="FI80" s="56"/>
      <c r="FJ80" s="56"/>
      <c r="FK80" s="56"/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/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/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/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/>
      <c r="HF80" s="56"/>
      <c r="HG80" s="88"/>
      <c r="HH80" s="55"/>
      <c r="HI80" s="56"/>
      <c r="HJ80" s="56"/>
      <c r="HK80" s="56"/>
      <c r="HL80" s="56"/>
      <c r="HM80" s="56"/>
      <c r="HN80" s="56"/>
      <c r="HO80" s="56"/>
      <c r="HP80" s="56"/>
      <c r="HQ80" s="56"/>
      <c r="HR80" s="56"/>
      <c r="HS80" s="56"/>
      <c r="HT80" s="56"/>
      <c r="HU80" s="56"/>
      <c r="HV80" s="56"/>
      <c r="HW80" s="56"/>
      <c r="HX80" s="56"/>
      <c r="HY80" s="56"/>
      <c r="HZ80" s="56"/>
      <c r="IA80" s="56"/>
      <c r="IB80" s="56"/>
      <c r="IC80" s="56"/>
      <c r="ID80" s="56"/>
      <c r="IE80" s="56"/>
      <c r="IF80" s="56"/>
      <c r="IG80" s="56"/>
      <c r="IH80" s="56"/>
      <c r="II80" s="56"/>
      <c r="IJ80" s="56"/>
      <c r="IK80" s="56"/>
      <c r="IL80" s="56"/>
      <c r="IM80" s="56"/>
      <c r="IN80" s="56"/>
      <c r="IO80" s="56"/>
      <c r="IP80" s="56"/>
      <c r="IQ80" s="56"/>
      <c r="IR80" s="56"/>
      <c r="IS80" s="56"/>
      <c r="IT80" s="56"/>
      <c r="IU80" s="56"/>
      <c r="IV80" s="56"/>
      <c r="IW80" s="56"/>
      <c r="IX80" s="56"/>
      <c r="IY80" s="56"/>
      <c r="IZ80" s="56"/>
      <c r="JA80" s="56"/>
      <c r="JB80" s="56"/>
      <c r="JC80" s="56"/>
      <c r="JD80" s="56"/>
      <c r="JE80" s="56"/>
      <c r="JF80" s="56"/>
      <c r="JG80" s="56"/>
      <c r="JH80" s="56"/>
      <c r="JI80" s="56"/>
      <c r="JJ80" s="56"/>
      <c r="JK80" s="56"/>
      <c r="JL80" s="88"/>
      <c r="JM80" s="3">
        <f>COUNTIF(C80:JL80,"учтена")</f>
        <v>0</v>
      </c>
      <c r="JN80" s="64"/>
    </row>
    <row r="81" spans="1:338" s="32" customFormat="1" ht="30.75" customHeight="1" x14ac:dyDescent="0.2">
      <c r="A81" s="117"/>
      <c r="B81" s="103" t="s">
        <v>219</v>
      </c>
      <c r="C81" s="10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57"/>
      <c r="Q81" s="41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57" t="s">
        <v>193</v>
      </c>
      <c r="AD81" s="41" t="s">
        <v>193</v>
      </c>
      <c r="AE81" s="42" t="s">
        <v>193</v>
      </c>
      <c r="AF81" s="42"/>
      <c r="AG81" s="42" t="s">
        <v>193</v>
      </c>
      <c r="AH81" s="42"/>
      <c r="AI81" s="42" t="s">
        <v>193</v>
      </c>
      <c r="AJ81" s="42"/>
      <c r="AK81" s="42" t="s">
        <v>193</v>
      </c>
      <c r="AL81" s="42"/>
      <c r="AM81" s="42"/>
      <c r="AN81" s="42"/>
      <c r="AO81" s="42"/>
      <c r="AP81" s="57"/>
      <c r="AQ81" s="61"/>
      <c r="AR81" s="49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85"/>
      <c r="BK81" s="49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86"/>
      <c r="CD81" s="49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86"/>
      <c r="CW81" s="61"/>
      <c r="CX81" s="55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88"/>
      <c r="FC81" s="55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/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/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/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/>
      <c r="HF81" s="56"/>
      <c r="HG81" s="88"/>
      <c r="HH81" s="55"/>
      <c r="HI81" s="56"/>
      <c r="HJ81" s="56"/>
      <c r="HK81" s="56"/>
      <c r="HL81" s="56"/>
      <c r="HM81" s="56"/>
      <c r="HN81" s="56"/>
      <c r="HO81" s="56"/>
      <c r="HP81" s="56"/>
      <c r="HQ81" s="56"/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  <c r="ID81" s="56"/>
      <c r="IE81" s="56"/>
      <c r="IF81" s="56"/>
      <c r="IG81" s="56"/>
      <c r="IH81" s="56"/>
      <c r="II81" s="56"/>
      <c r="IJ81" s="56"/>
      <c r="IK81" s="56"/>
      <c r="IL81" s="56"/>
      <c r="IM81" s="56"/>
      <c r="IN81" s="56"/>
      <c r="IO81" s="56"/>
      <c r="IP81" s="56"/>
      <c r="IQ81" s="56"/>
      <c r="IR81" s="56"/>
      <c r="IS81" s="56"/>
      <c r="IT81" s="56"/>
      <c r="IU81" s="56"/>
      <c r="IV81" s="56"/>
      <c r="IW81" s="56"/>
      <c r="IX81" s="56"/>
      <c r="IY81" s="56"/>
      <c r="IZ81" s="56"/>
      <c r="JA81" s="56"/>
      <c r="JB81" s="56"/>
      <c r="JC81" s="56"/>
      <c r="JD81" s="56"/>
      <c r="JE81" s="56"/>
      <c r="JF81" s="56"/>
      <c r="JG81" s="56"/>
      <c r="JH81" s="56"/>
      <c r="JI81" s="56"/>
      <c r="JJ81" s="56"/>
      <c r="JK81" s="56"/>
      <c r="JL81" s="88"/>
      <c r="JM81" s="3">
        <f>COUNTIF(C81:JL81,"учтена")</f>
        <v>6</v>
      </c>
      <c r="JN81" s="6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  <c r="LN81" s="24"/>
      <c r="LO81" s="24"/>
      <c r="LP81" s="24"/>
      <c r="LQ81" s="24"/>
      <c r="LR81" s="24"/>
      <c r="LS81" s="24"/>
      <c r="LT81" s="24"/>
      <c r="LU81" s="24"/>
      <c r="LV81" s="24"/>
      <c r="LW81" s="24"/>
      <c r="LX81" s="24"/>
      <c r="LY81" s="24"/>
      <c r="LZ81" s="24"/>
    </row>
    <row r="82" spans="1:338" s="32" customFormat="1" ht="38.25" customHeight="1" x14ac:dyDescent="0.2">
      <c r="A82" s="118" t="s">
        <v>220</v>
      </c>
      <c r="B82" s="103" t="s">
        <v>221</v>
      </c>
      <c r="C82" s="10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57"/>
      <c r="Q82" s="41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57" t="s">
        <v>193</v>
      </c>
      <c r="AD82" s="41" t="s">
        <v>193</v>
      </c>
      <c r="AE82" s="42" t="s">
        <v>193</v>
      </c>
      <c r="AF82" s="42"/>
      <c r="AG82" s="42" t="s">
        <v>193</v>
      </c>
      <c r="AH82" s="42"/>
      <c r="AI82" s="42" t="s">
        <v>193</v>
      </c>
      <c r="AJ82" s="42"/>
      <c r="AK82" s="42" t="s">
        <v>193</v>
      </c>
      <c r="AL82" s="42"/>
      <c r="AM82" s="42"/>
      <c r="AN82" s="42"/>
      <c r="AO82" s="42"/>
      <c r="AP82" s="57"/>
      <c r="AQ82" s="61"/>
      <c r="AR82" s="49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85"/>
      <c r="BK82" s="49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86"/>
      <c r="CD82" s="49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86"/>
      <c r="CW82" s="61"/>
      <c r="CX82" s="55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  <c r="FB82" s="88"/>
      <c r="FC82" s="55"/>
      <c r="FD82" s="56"/>
      <c r="FE82" s="56"/>
      <c r="FF82" s="56"/>
      <c r="FG82" s="56"/>
      <c r="FH82" s="56"/>
      <c r="FI82" s="56"/>
      <c r="FJ82" s="56"/>
      <c r="FK82" s="56"/>
      <c r="FL82" s="56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/>
      <c r="FX82" s="56"/>
      <c r="FY82" s="56"/>
      <c r="FZ82" s="56"/>
      <c r="GA82" s="56"/>
      <c r="GB82" s="56"/>
      <c r="GC82" s="56"/>
      <c r="GD82" s="56"/>
      <c r="GE82" s="56"/>
      <c r="GF82" s="56"/>
      <c r="GG82" s="56"/>
      <c r="GH82" s="56"/>
      <c r="GI82" s="56"/>
      <c r="GJ82" s="56"/>
      <c r="GK82" s="56"/>
      <c r="GL82" s="56"/>
      <c r="GM82" s="56"/>
      <c r="GN82" s="56"/>
      <c r="GO82" s="56"/>
      <c r="GP82" s="56"/>
      <c r="GQ82" s="56"/>
      <c r="GR82" s="56"/>
      <c r="GS82" s="56"/>
      <c r="GT82" s="56"/>
      <c r="GU82" s="56"/>
      <c r="GV82" s="56"/>
      <c r="GW82" s="56"/>
      <c r="GX82" s="56"/>
      <c r="GY82" s="56"/>
      <c r="GZ82" s="56"/>
      <c r="HA82" s="56"/>
      <c r="HB82" s="56"/>
      <c r="HC82" s="56"/>
      <c r="HD82" s="56"/>
      <c r="HE82" s="56"/>
      <c r="HF82" s="56"/>
      <c r="HG82" s="88"/>
      <c r="HH82" s="55"/>
      <c r="HI82" s="56"/>
      <c r="HJ82" s="56"/>
      <c r="HK82" s="56"/>
      <c r="HL82" s="56"/>
      <c r="HM82" s="56"/>
      <c r="HN82" s="56"/>
      <c r="HO82" s="56"/>
      <c r="HP82" s="56"/>
      <c r="HQ82" s="56"/>
      <c r="HR82" s="56"/>
      <c r="HS82" s="56"/>
      <c r="HT82" s="56"/>
      <c r="HU82" s="56"/>
      <c r="HV82" s="56"/>
      <c r="HW82" s="56"/>
      <c r="HX82" s="56"/>
      <c r="HY82" s="56"/>
      <c r="HZ82" s="56"/>
      <c r="IA82" s="56"/>
      <c r="IB82" s="56"/>
      <c r="IC82" s="56"/>
      <c r="ID82" s="56"/>
      <c r="IE82" s="56"/>
      <c r="IF82" s="56"/>
      <c r="IG82" s="56"/>
      <c r="IH82" s="56"/>
      <c r="II82" s="56"/>
      <c r="IJ82" s="56"/>
      <c r="IK82" s="56"/>
      <c r="IL82" s="56"/>
      <c r="IM82" s="56"/>
      <c r="IN82" s="56"/>
      <c r="IO82" s="56"/>
      <c r="IP82" s="56"/>
      <c r="IQ82" s="56"/>
      <c r="IR82" s="56"/>
      <c r="IS82" s="56"/>
      <c r="IT82" s="56"/>
      <c r="IU82" s="56"/>
      <c r="IV82" s="56"/>
      <c r="IW82" s="56"/>
      <c r="IX82" s="56"/>
      <c r="IY82" s="56"/>
      <c r="IZ82" s="56"/>
      <c r="JA82" s="56"/>
      <c r="JB82" s="56"/>
      <c r="JC82" s="56"/>
      <c r="JD82" s="56"/>
      <c r="JE82" s="56"/>
      <c r="JF82" s="56"/>
      <c r="JG82" s="56"/>
      <c r="JH82" s="56"/>
      <c r="JI82" s="56"/>
      <c r="JJ82" s="56"/>
      <c r="JK82" s="56"/>
      <c r="JL82" s="88"/>
      <c r="JM82" s="3">
        <f>COUNTIF(C82:JL82,"учтена")</f>
        <v>6</v>
      </c>
      <c r="JN82" s="64"/>
      <c r="JO82" s="24"/>
      <c r="JP82" s="24"/>
      <c r="JQ82" s="24"/>
      <c r="JR82" s="24"/>
      <c r="JS82" s="24"/>
      <c r="JT82" s="24"/>
      <c r="JU82" s="24"/>
      <c r="JV82" s="24"/>
      <c r="JW82" s="24"/>
      <c r="JX82" s="24"/>
      <c r="JY82" s="24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4"/>
      <c r="KL82" s="24"/>
      <c r="KM82" s="24"/>
      <c r="KN82" s="24"/>
      <c r="KO82" s="24"/>
      <c r="KP82" s="24"/>
      <c r="KQ82" s="24"/>
      <c r="KR82" s="24"/>
      <c r="KS82" s="24"/>
      <c r="KT82" s="24"/>
      <c r="KU82" s="24"/>
      <c r="KV82" s="24"/>
      <c r="KW82" s="24"/>
      <c r="KX82" s="24"/>
      <c r="KY82" s="24"/>
      <c r="KZ82" s="24"/>
      <c r="LA82" s="24"/>
      <c r="LB82" s="24"/>
      <c r="LC82" s="24"/>
      <c r="LD82" s="24"/>
      <c r="LE82" s="24"/>
      <c r="LF82" s="24"/>
      <c r="LG82" s="24"/>
      <c r="LH82" s="24"/>
      <c r="LI82" s="24"/>
      <c r="LJ82" s="24"/>
      <c r="LK82" s="24"/>
      <c r="LL82" s="24"/>
      <c r="LM82" s="24"/>
      <c r="LN82" s="24"/>
      <c r="LO82" s="24"/>
      <c r="LP82" s="24"/>
      <c r="LQ82" s="24"/>
      <c r="LR82" s="24"/>
      <c r="LS82" s="24"/>
      <c r="LT82" s="24"/>
      <c r="LU82" s="24"/>
      <c r="LV82" s="24"/>
      <c r="LW82" s="24"/>
      <c r="LX82" s="24"/>
      <c r="LY82" s="24"/>
      <c r="LZ82" s="24"/>
    </row>
    <row r="83" spans="1:338" s="32" customFormat="1" ht="39.75" customHeight="1" x14ac:dyDescent="0.2">
      <c r="A83" s="118"/>
      <c r="B83" s="103" t="s">
        <v>222</v>
      </c>
      <c r="C83" s="10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57"/>
      <c r="Q83" s="41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57" t="s">
        <v>193</v>
      </c>
      <c r="AD83" s="41" t="s">
        <v>193</v>
      </c>
      <c r="AE83" s="42" t="s">
        <v>193</v>
      </c>
      <c r="AF83" s="42"/>
      <c r="AG83" s="42" t="s">
        <v>193</v>
      </c>
      <c r="AH83" s="42"/>
      <c r="AI83" s="42" t="s">
        <v>193</v>
      </c>
      <c r="AJ83" s="42"/>
      <c r="AK83" s="42" t="s">
        <v>193</v>
      </c>
      <c r="AL83" s="42"/>
      <c r="AM83" s="42"/>
      <c r="AN83" s="42"/>
      <c r="AO83" s="42"/>
      <c r="AP83" s="57"/>
      <c r="AQ83" s="61"/>
      <c r="AR83" s="49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85"/>
      <c r="BK83" s="49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86"/>
      <c r="CD83" s="49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86"/>
      <c r="CW83" s="61"/>
      <c r="CX83" s="55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/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  <c r="FB83" s="88"/>
      <c r="FC83" s="55"/>
      <c r="FD83" s="56"/>
      <c r="FE83" s="56"/>
      <c r="FF83" s="56"/>
      <c r="FG83" s="56"/>
      <c r="FH83" s="56"/>
      <c r="FI83" s="56"/>
      <c r="FJ83" s="56"/>
      <c r="FK83" s="56"/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/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6"/>
      <c r="GI83" s="56"/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6"/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/>
      <c r="HF83" s="56"/>
      <c r="HG83" s="88"/>
      <c r="HH83" s="55"/>
      <c r="HI83" s="56"/>
      <c r="HJ83" s="56"/>
      <c r="HK83" s="56"/>
      <c r="HL83" s="56"/>
      <c r="HM83" s="56"/>
      <c r="HN83" s="56"/>
      <c r="HO83" s="56"/>
      <c r="HP83" s="56"/>
      <c r="HQ83" s="56"/>
      <c r="HR83" s="56"/>
      <c r="HS83" s="56"/>
      <c r="HT83" s="56"/>
      <c r="HU83" s="56"/>
      <c r="HV83" s="56"/>
      <c r="HW83" s="56"/>
      <c r="HX83" s="56"/>
      <c r="HY83" s="56"/>
      <c r="HZ83" s="56"/>
      <c r="IA83" s="56"/>
      <c r="IB83" s="56"/>
      <c r="IC83" s="56"/>
      <c r="ID83" s="56"/>
      <c r="IE83" s="56"/>
      <c r="IF83" s="56"/>
      <c r="IG83" s="56"/>
      <c r="IH83" s="56"/>
      <c r="II83" s="56"/>
      <c r="IJ83" s="56"/>
      <c r="IK83" s="56"/>
      <c r="IL83" s="56"/>
      <c r="IM83" s="56"/>
      <c r="IN83" s="56"/>
      <c r="IO83" s="56"/>
      <c r="IP83" s="56"/>
      <c r="IQ83" s="56"/>
      <c r="IR83" s="56"/>
      <c r="IS83" s="56"/>
      <c r="IT83" s="56"/>
      <c r="IU83" s="56"/>
      <c r="IV83" s="56"/>
      <c r="IW83" s="56"/>
      <c r="IX83" s="56"/>
      <c r="IY83" s="56"/>
      <c r="IZ83" s="56"/>
      <c r="JA83" s="56"/>
      <c r="JB83" s="56"/>
      <c r="JC83" s="56"/>
      <c r="JD83" s="56"/>
      <c r="JE83" s="56"/>
      <c r="JF83" s="56"/>
      <c r="JG83" s="56"/>
      <c r="JH83" s="56"/>
      <c r="JI83" s="56"/>
      <c r="JJ83" s="56"/>
      <c r="JK83" s="56"/>
      <c r="JL83" s="88"/>
      <c r="JM83" s="3">
        <f>COUNTIF(C83:JL83,"учтена")</f>
        <v>6</v>
      </c>
      <c r="JN83" s="64"/>
      <c r="JO83" s="24"/>
      <c r="JP83" s="24"/>
      <c r="JQ83" s="24"/>
      <c r="JR83" s="24"/>
      <c r="JS83" s="24"/>
      <c r="JT83" s="24"/>
      <c r="JU83" s="24"/>
      <c r="JV83" s="24"/>
      <c r="JW83" s="24"/>
      <c r="JX83" s="24"/>
      <c r="JY83" s="24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4"/>
      <c r="KL83" s="24"/>
      <c r="KM83" s="24"/>
      <c r="KN83" s="24"/>
      <c r="KO83" s="24"/>
      <c r="KP83" s="24"/>
      <c r="KQ83" s="24"/>
      <c r="KR83" s="24"/>
      <c r="KS83" s="24"/>
      <c r="KT83" s="24"/>
      <c r="KU83" s="24"/>
      <c r="KV83" s="24"/>
      <c r="KW83" s="24"/>
      <c r="KX83" s="24"/>
      <c r="KY83" s="24"/>
      <c r="KZ83" s="24"/>
      <c r="LA83" s="24"/>
      <c r="LB83" s="24"/>
      <c r="LC83" s="24"/>
      <c r="LD83" s="24"/>
      <c r="LE83" s="24"/>
      <c r="LF83" s="24"/>
      <c r="LG83" s="24"/>
      <c r="LH83" s="24"/>
      <c r="LI83" s="24"/>
      <c r="LJ83" s="24"/>
      <c r="LK83" s="24"/>
      <c r="LL83" s="24"/>
      <c r="LM83" s="24"/>
      <c r="LN83" s="24"/>
      <c r="LO83" s="24"/>
      <c r="LP83" s="24"/>
      <c r="LQ83" s="24"/>
      <c r="LR83" s="24"/>
      <c r="LS83" s="24"/>
      <c r="LT83" s="24"/>
      <c r="LU83" s="24"/>
      <c r="LV83" s="24"/>
      <c r="LW83" s="24"/>
      <c r="LX83" s="24"/>
      <c r="LY83" s="24"/>
      <c r="LZ83" s="24"/>
    </row>
    <row r="84" spans="1:338" s="29" customFormat="1" ht="30" customHeight="1" x14ac:dyDescent="0.2">
      <c r="A84" s="117" t="s">
        <v>223</v>
      </c>
      <c r="B84" s="105" t="s">
        <v>202</v>
      </c>
      <c r="C84" s="102" t="s">
        <v>193</v>
      </c>
      <c r="D84" s="42" t="s">
        <v>193</v>
      </c>
      <c r="E84" s="42"/>
      <c r="F84" s="42"/>
      <c r="G84" s="42"/>
      <c r="H84" s="42"/>
      <c r="I84" s="42" t="s">
        <v>193</v>
      </c>
      <c r="J84" s="42"/>
      <c r="K84" s="42"/>
      <c r="L84" s="42" t="s">
        <v>193</v>
      </c>
      <c r="M84" s="42" t="s">
        <v>193</v>
      </c>
      <c r="N84" s="42"/>
      <c r="O84" s="42"/>
      <c r="P84" s="57"/>
      <c r="Q84" s="41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57"/>
      <c r="AD84" s="41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57"/>
      <c r="AQ84" s="61"/>
      <c r="AR84" s="49" t="s">
        <v>193</v>
      </c>
      <c r="AS84" s="50" t="s">
        <v>193</v>
      </c>
      <c r="AT84" s="50"/>
      <c r="AU84" s="50" t="s">
        <v>193</v>
      </c>
      <c r="AV84" s="50" t="s">
        <v>193</v>
      </c>
      <c r="AW84" s="50" t="s">
        <v>193</v>
      </c>
      <c r="AX84" s="50"/>
      <c r="AY84" s="50"/>
      <c r="AZ84" s="50" t="s">
        <v>193</v>
      </c>
      <c r="BA84" s="50" t="s">
        <v>193</v>
      </c>
      <c r="BB84" s="50"/>
      <c r="BC84" s="50"/>
      <c r="BD84" s="50" t="s">
        <v>193</v>
      </c>
      <c r="BE84" s="50"/>
      <c r="BF84" s="50"/>
      <c r="BG84" s="50"/>
      <c r="BH84" s="50" t="s">
        <v>193</v>
      </c>
      <c r="BI84" s="50"/>
      <c r="BJ84" s="85"/>
      <c r="BK84" s="49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86"/>
      <c r="CD84" s="49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86"/>
      <c r="CW84" s="61"/>
      <c r="CX84" s="55" t="s">
        <v>193</v>
      </c>
      <c r="CY84" s="56" t="s">
        <v>193</v>
      </c>
      <c r="CZ84" s="56" t="s">
        <v>193</v>
      </c>
      <c r="DA84" s="56" t="s">
        <v>193</v>
      </c>
      <c r="DB84" s="56" t="s">
        <v>193</v>
      </c>
      <c r="DC84" s="56" t="s">
        <v>193</v>
      </c>
      <c r="DD84" s="56" t="s">
        <v>193</v>
      </c>
      <c r="DE84" s="56" t="s">
        <v>193</v>
      </c>
      <c r="DF84" s="56" t="s">
        <v>193</v>
      </c>
      <c r="DG84" s="56" t="s">
        <v>193</v>
      </c>
      <c r="DH84" s="56" t="s">
        <v>193</v>
      </c>
      <c r="DI84" s="56" t="s">
        <v>193</v>
      </c>
      <c r="DJ84" s="56" t="s">
        <v>193</v>
      </c>
      <c r="DK84" s="56" t="s">
        <v>193</v>
      </c>
      <c r="DL84" s="56" t="s">
        <v>193</v>
      </c>
      <c r="DM84" s="56" t="s">
        <v>193</v>
      </c>
      <c r="DN84" s="56" t="s">
        <v>193</v>
      </c>
      <c r="DO84" s="56" t="s">
        <v>193</v>
      </c>
      <c r="DP84" s="56" t="s">
        <v>193</v>
      </c>
      <c r="DQ84" s="56" t="s">
        <v>193</v>
      </c>
      <c r="DR84" s="56" t="s">
        <v>193</v>
      </c>
      <c r="DS84" s="56" t="s">
        <v>193</v>
      </c>
      <c r="DT84" s="56" t="s">
        <v>193</v>
      </c>
      <c r="DU84" s="56" t="s">
        <v>193</v>
      </c>
      <c r="DV84" s="56" t="s">
        <v>193</v>
      </c>
      <c r="DW84" s="56" t="s">
        <v>193</v>
      </c>
      <c r="DX84" s="56" t="s">
        <v>193</v>
      </c>
      <c r="DY84" s="56" t="s">
        <v>193</v>
      </c>
      <c r="DZ84" s="56" t="s">
        <v>193</v>
      </c>
      <c r="EA84" s="56" t="s">
        <v>193</v>
      </c>
      <c r="EB84" s="56" t="s">
        <v>193</v>
      </c>
      <c r="EC84" s="56" t="s">
        <v>193</v>
      </c>
      <c r="ED84" s="56" t="s">
        <v>193</v>
      </c>
      <c r="EE84" s="56"/>
      <c r="EF84" s="56"/>
      <c r="EG84" s="56"/>
      <c r="EH84" s="56" t="s">
        <v>193</v>
      </c>
      <c r="EI84" s="56" t="s">
        <v>193</v>
      </c>
      <c r="EJ84" s="56"/>
      <c r="EK84" s="56" t="s">
        <v>193</v>
      </c>
      <c r="EL84" s="56"/>
      <c r="EM84" s="56"/>
      <c r="EN84" s="56"/>
      <c r="EO84" s="56"/>
      <c r="EP84" s="56"/>
      <c r="EQ84" s="56" t="s">
        <v>193</v>
      </c>
      <c r="ER84" s="56"/>
      <c r="ES84" s="56"/>
      <c r="ET84" s="56"/>
      <c r="EU84" s="56"/>
      <c r="EV84" s="56"/>
      <c r="EW84" s="56"/>
      <c r="EX84" s="56"/>
      <c r="EY84" s="56"/>
      <c r="EZ84" s="56"/>
      <c r="FA84" s="56"/>
      <c r="FB84" s="88"/>
      <c r="FC84" s="55" t="s">
        <v>193</v>
      </c>
      <c r="FD84" s="56" t="s">
        <v>193</v>
      </c>
      <c r="FE84" s="56" t="s">
        <v>193</v>
      </c>
      <c r="FF84" s="56" t="s">
        <v>193</v>
      </c>
      <c r="FG84" s="56" t="s">
        <v>193</v>
      </c>
      <c r="FH84" s="56" t="s">
        <v>193</v>
      </c>
      <c r="FI84" s="56" t="s">
        <v>193</v>
      </c>
      <c r="FJ84" s="56" t="s">
        <v>193</v>
      </c>
      <c r="FK84" s="56" t="s">
        <v>193</v>
      </c>
      <c r="FL84" s="56" t="s">
        <v>193</v>
      </c>
      <c r="FM84" s="56" t="s">
        <v>193</v>
      </c>
      <c r="FN84" s="56" t="s">
        <v>193</v>
      </c>
      <c r="FO84" s="56" t="s">
        <v>193</v>
      </c>
      <c r="FP84" s="56" t="s">
        <v>193</v>
      </c>
      <c r="FQ84" s="56" t="s">
        <v>193</v>
      </c>
      <c r="FR84" s="56" t="s">
        <v>193</v>
      </c>
      <c r="FS84" s="56" t="s">
        <v>193</v>
      </c>
      <c r="FT84" s="56" t="s">
        <v>193</v>
      </c>
      <c r="FU84" s="56" t="s">
        <v>193</v>
      </c>
      <c r="FV84" s="56" t="s">
        <v>193</v>
      </c>
      <c r="FW84" s="56" t="s">
        <v>193</v>
      </c>
      <c r="FX84" s="56" t="s">
        <v>193</v>
      </c>
      <c r="FY84" s="56" t="s">
        <v>193</v>
      </c>
      <c r="FZ84" s="56" t="s">
        <v>193</v>
      </c>
      <c r="GA84" s="56" t="s">
        <v>193</v>
      </c>
      <c r="GB84" s="56" t="s">
        <v>193</v>
      </c>
      <c r="GC84" s="56" t="s">
        <v>193</v>
      </c>
      <c r="GD84" s="56" t="s">
        <v>193</v>
      </c>
      <c r="GE84" s="56" t="s">
        <v>193</v>
      </c>
      <c r="GF84" s="56" t="s">
        <v>193</v>
      </c>
      <c r="GG84" s="56" t="s">
        <v>193</v>
      </c>
      <c r="GH84" s="56" t="s">
        <v>193</v>
      </c>
      <c r="GI84" s="56" t="s">
        <v>193</v>
      </c>
      <c r="GJ84" s="56"/>
      <c r="GK84" s="56"/>
      <c r="GL84" s="56"/>
      <c r="GM84" s="56" t="s">
        <v>193</v>
      </c>
      <c r="GN84" s="56" t="s">
        <v>193</v>
      </c>
      <c r="GO84" s="56"/>
      <c r="GP84" s="56" t="s">
        <v>193</v>
      </c>
      <c r="GQ84" s="56"/>
      <c r="GR84" s="56"/>
      <c r="GS84" s="56"/>
      <c r="GT84" s="56"/>
      <c r="GU84" s="56"/>
      <c r="GV84" s="56" t="s">
        <v>193</v>
      </c>
      <c r="GW84" s="56"/>
      <c r="GX84" s="56"/>
      <c r="GY84" s="56"/>
      <c r="GZ84" s="56"/>
      <c r="HA84" s="56"/>
      <c r="HB84" s="56"/>
      <c r="HC84" s="56"/>
      <c r="HD84" s="56"/>
      <c r="HE84" s="56"/>
      <c r="HF84" s="56"/>
      <c r="HG84" s="88"/>
      <c r="HH84" s="55" t="s">
        <v>193</v>
      </c>
      <c r="HI84" s="56" t="s">
        <v>193</v>
      </c>
      <c r="HJ84" s="56" t="s">
        <v>193</v>
      </c>
      <c r="HK84" s="56" t="s">
        <v>193</v>
      </c>
      <c r="HL84" s="56" t="s">
        <v>193</v>
      </c>
      <c r="HM84" s="56" t="s">
        <v>193</v>
      </c>
      <c r="HN84" s="56" t="s">
        <v>193</v>
      </c>
      <c r="HO84" s="56" t="s">
        <v>193</v>
      </c>
      <c r="HP84" s="56" t="s">
        <v>193</v>
      </c>
      <c r="HQ84" s="56" t="s">
        <v>193</v>
      </c>
      <c r="HR84" s="56" t="s">
        <v>193</v>
      </c>
      <c r="HS84" s="56" t="s">
        <v>193</v>
      </c>
      <c r="HT84" s="56" t="s">
        <v>193</v>
      </c>
      <c r="HU84" s="56" t="s">
        <v>193</v>
      </c>
      <c r="HV84" s="56" t="s">
        <v>193</v>
      </c>
      <c r="HW84" s="56" t="s">
        <v>193</v>
      </c>
      <c r="HX84" s="56" t="s">
        <v>193</v>
      </c>
      <c r="HY84" s="56" t="s">
        <v>193</v>
      </c>
      <c r="HZ84" s="56" t="s">
        <v>193</v>
      </c>
      <c r="IA84" s="56" t="s">
        <v>193</v>
      </c>
      <c r="IB84" s="56" t="s">
        <v>193</v>
      </c>
      <c r="IC84" s="56" t="s">
        <v>193</v>
      </c>
      <c r="ID84" s="56" t="s">
        <v>193</v>
      </c>
      <c r="IE84" s="56" t="s">
        <v>193</v>
      </c>
      <c r="IF84" s="56" t="s">
        <v>193</v>
      </c>
      <c r="IG84" s="56" t="s">
        <v>193</v>
      </c>
      <c r="IH84" s="56" t="s">
        <v>193</v>
      </c>
      <c r="II84" s="56" t="s">
        <v>193</v>
      </c>
      <c r="IJ84" s="56" t="s">
        <v>193</v>
      </c>
      <c r="IK84" s="56" t="s">
        <v>193</v>
      </c>
      <c r="IL84" s="56" t="s">
        <v>193</v>
      </c>
      <c r="IM84" s="56" t="s">
        <v>193</v>
      </c>
      <c r="IN84" s="56" t="s">
        <v>193</v>
      </c>
      <c r="IO84" s="56"/>
      <c r="IP84" s="56"/>
      <c r="IQ84" s="56"/>
      <c r="IR84" s="56" t="s">
        <v>193</v>
      </c>
      <c r="IS84" s="56" t="s">
        <v>193</v>
      </c>
      <c r="IT84" s="56"/>
      <c r="IU84" s="56" t="s">
        <v>193</v>
      </c>
      <c r="IV84" s="56"/>
      <c r="IW84" s="56"/>
      <c r="IX84" s="56"/>
      <c r="IY84" s="56"/>
      <c r="IZ84" s="56"/>
      <c r="JA84" s="56" t="s">
        <v>193</v>
      </c>
      <c r="JB84" s="56"/>
      <c r="JC84" s="56"/>
      <c r="JD84" s="56"/>
      <c r="JE84" s="56"/>
      <c r="JF84" s="56"/>
      <c r="JG84" s="56"/>
      <c r="JH84" s="56"/>
      <c r="JI84" s="56"/>
      <c r="JJ84" s="56"/>
      <c r="JK84" s="56"/>
      <c r="JL84" s="88"/>
      <c r="JM84" s="3">
        <f>COUNTIF(C84:JL84,"учтена")</f>
        <v>125</v>
      </c>
      <c r="JN84" s="64"/>
      <c r="JO84" s="24"/>
      <c r="JP84" s="24"/>
      <c r="JQ84" s="24"/>
      <c r="JR84" s="24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4"/>
      <c r="KL84" s="24"/>
      <c r="KM84" s="24"/>
      <c r="KN84" s="24"/>
      <c r="KO84" s="24"/>
      <c r="KP84" s="24"/>
      <c r="KQ84" s="24"/>
      <c r="KR84" s="24"/>
      <c r="KS84" s="24"/>
      <c r="KT84" s="24"/>
      <c r="KU84" s="24"/>
      <c r="KV84" s="24"/>
      <c r="KW84" s="24"/>
      <c r="KX84" s="24"/>
      <c r="KY84" s="24"/>
      <c r="KZ84" s="24"/>
      <c r="LA84" s="24"/>
      <c r="LB84" s="24"/>
      <c r="LC84" s="24"/>
      <c r="LD84" s="24"/>
      <c r="LE84" s="24"/>
      <c r="LF84" s="24"/>
      <c r="LG84" s="24"/>
      <c r="LH84" s="24"/>
      <c r="LI84" s="24"/>
      <c r="LJ84" s="24"/>
      <c r="LK84" s="24"/>
      <c r="LL84" s="24"/>
      <c r="LM84" s="24"/>
      <c r="LN84" s="24"/>
      <c r="LO84" s="24"/>
      <c r="LP84" s="24"/>
      <c r="LQ84" s="24"/>
      <c r="LR84" s="24"/>
      <c r="LS84" s="24"/>
      <c r="LT84" s="24"/>
      <c r="LU84" s="24"/>
      <c r="LV84" s="24"/>
      <c r="LW84" s="24"/>
      <c r="LX84" s="24"/>
      <c r="LY84" s="24"/>
      <c r="LZ84" s="24"/>
    </row>
    <row r="85" spans="1:338" s="27" customFormat="1" ht="37.5" customHeight="1" x14ac:dyDescent="0.2">
      <c r="A85" s="117"/>
      <c r="B85" s="106" t="s">
        <v>203</v>
      </c>
      <c r="C85" s="10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57" t="s">
        <v>193</v>
      </c>
      <c r="Q85" s="41" t="s">
        <v>193</v>
      </c>
      <c r="R85" s="42"/>
      <c r="S85" s="42"/>
      <c r="T85" s="42"/>
      <c r="U85" s="42"/>
      <c r="V85" s="42"/>
      <c r="W85" s="42"/>
      <c r="X85" s="42"/>
      <c r="Y85" s="42" t="s">
        <v>193</v>
      </c>
      <c r="Z85" s="42" t="s">
        <v>193</v>
      </c>
      <c r="AA85" s="42" t="s">
        <v>193</v>
      </c>
      <c r="AB85" s="42" t="s">
        <v>193</v>
      </c>
      <c r="AC85" s="57"/>
      <c r="AD85" s="41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57"/>
      <c r="AQ85" s="61"/>
      <c r="AR85" s="49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85"/>
      <c r="BK85" s="49"/>
      <c r="BL85" s="50"/>
      <c r="BM85" s="50"/>
      <c r="BN85" s="50"/>
      <c r="BO85" s="50"/>
      <c r="BP85" s="50"/>
      <c r="BQ85" s="50"/>
      <c r="BR85" s="50"/>
      <c r="BS85" s="50"/>
      <c r="BT85" s="50"/>
      <c r="BU85" s="50" t="s">
        <v>193</v>
      </c>
      <c r="BV85" s="50" t="s">
        <v>193</v>
      </c>
      <c r="BW85" s="50"/>
      <c r="BX85" s="50"/>
      <c r="BY85" s="50"/>
      <c r="BZ85" s="50"/>
      <c r="CA85" s="50"/>
      <c r="CB85" s="50" t="s">
        <v>193</v>
      </c>
      <c r="CC85" s="86"/>
      <c r="CD85" s="49"/>
      <c r="CE85" s="50"/>
      <c r="CF85" s="50"/>
      <c r="CG85" s="50"/>
      <c r="CH85" s="50"/>
      <c r="CI85" s="50"/>
      <c r="CJ85" s="50"/>
      <c r="CK85" s="50"/>
      <c r="CL85" s="50"/>
      <c r="CM85" s="50"/>
      <c r="CN85" s="50" t="s">
        <v>193</v>
      </c>
      <c r="CO85" s="50" t="s">
        <v>193</v>
      </c>
      <c r="CP85" s="50"/>
      <c r="CQ85" s="50"/>
      <c r="CR85" s="50"/>
      <c r="CS85" s="50"/>
      <c r="CT85" s="50"/>
      <c r="CU85" s="50" t="s">
        <v>193</v>
      </c>
      <c r="CV85" s="86"/>
      <c r="CW85" s="61"/>
      <c r="CX85" s="55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/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  <c r="FB85" s="88"/>
      <c r="FC85" s="55"/>
      <c r="FD85" s="56"/>
      <c r="FE85" s="56"/>
      <c r="FF85" s="56"/>
      <c r="FG85" s="56"/>
      <c r="FH85" s="56"/>
      <c r="FI85" s="56"/>
      <c r="FJ85" s="56"/>
      <c r="FK85" s="56"/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/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/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/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/>
      <c r="HF85" s="56"/>
      <c r="HG85" s="88"/>
      <c r="HH85" s="55"/>
      <c r="HI85" s="56"/>
      <c r="HJ85" s="56"/>
      <c r="HK85" s="56"/>
      <c r="HL85" s="56"/>
      <c r="HM85" s="56"/>
      <c r="HN85" s="56"/>
      <c r="HO85" s="56"/>
      <c r="HP85" s="56"/>
      <c r="HQ85" s="56"/>
      <c r="HR85" s="56"/>
      <c r="HS85" s="56"/>
      <c r="HT85" s="56"/>
      <c r="HU85" s="56"/>
      <c r="HV85" s="56"/>
      <c r="HW85" s="56"/>
      <c r="HX85" s="56"/>
      <c r="HY85" s="56"/>
      <c r="HZ85" s="56"/>
      <c r="IA85" s="56"/>
      <c r="IB85" s="56"/>
      <c r="IC85" s="56"/>
      <c r="ID85" s="56"/>
      <c r="IE85" s="56"/>
      <c r="IF85" s="56"/>
      <c r="IG85" s="56"/>
      <c r="IH85" s="56"/>
      <c r="II85" s="56"/>
      <c r="IJ85" s="56"/>
      <c r="IK85" s="56"/>
      <c r="IL85" s="56"/>
      <c r="IM85" s="56"/>
      <c r="IN85" s="56"/>
      <c r="IO85" s="56"/>
      <c r="IP85" s="56"/>
      <c r="IQ85" s="56"/>
      <c r="IR85" s="56"/>
      <c r="IS85" s="56"/>
      <c r="IT85" s="56"/>
      <c r="IU85" s="56"/>
      <c r="IV85" s="56"/>
      <c r="IW85" s="56"/>
      <c r="IX85" s="56"/>
      <c r="IY85" s="56"/>
      <c r="IZ85" s="56"/>
      <c r="JA85" s="56"/>
      <c r="JB85" s="56"/>
      <c r="JC85" s="56"/>
      <c r="JD85" s="56"/>
      <c r="JE85" s="56"/>
      <c r="JF85" s="56"/>
      <c r="JG85" s="56"/>
      <c r="JH85" s="56"/>
      <c r="JI85" s="56"/>
      <c r="JJ85" s="56"/>
      <c r="JK85" s="56"/>
      <c r="JL85" s="88"/>
      <c r="JM85" s="3">
        <f>COUNTIF(C85:JL85,"учтена")</f>
        <v>12</v>
      </c>
      <c r="JN85" s="64"/>
      <c r="JO85" s="24"/>
      <c r="JP85" s="24"/>
      <c r="JQ85" s="24"/>
      <c r="JR85" s="24"/>
      <c r="JS85" s="24"/>
      <c r="JT85" s="24"/>
      <c r="JU85" s="24"/>
      <c r="JV85" s="24"/>
      <c r="JW85" s="24"/>
      <c r="JX85" s="24"/>
      <c r="JY85" s="24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4"/>
      <c r="KL85" s="24"/>
      <c r="KM85" s="24"/>
      <c r="KN85" s="24"/>
      <c r="KO85" s="24"/>
      <c r="KP85" s="24"/>
      <c r="KQ85" s="24"/>
      <c r="KR85" s="24"/>
      <c r="KS85" s="24"/>
      <c r="KT85" s="24"/>
      <c r="KU85" s="24"/>
      <c r="KV85" s="24"/>
      <c r="KW85" s="24"/>
      <c r="KX85" s="24"/>
      <c r="KY85" s="24"/>
      <c r="KZ85" s="24"/>
      <c r="LA85" s="24"/>
      <c r="LB85" s="24"/>
      <c r="LC85" s="24"/>
      <c r="LD85" s="24"/>
      <c r="LE85" s="24"/>
      <c r="LF85" s="24"/>
      <c r="LG85" s="24"/>
      <c r="LH85" s="24"/>
      <c r="LI85" s="24"/>
      <c r="LJ85" s="24"/>
      <c r="LK85" s="24"/>
      <c r="LL85" s="24"/>
      <c r="LM85" s="24"/>
      <c r="LN85" s="24"/>
      <c r="LO85" s="24"/>
      <c r="LP85" s="24"/>
      <c r="LQ85" s="24"/>
      <c r="LR85" s="24"/>
      <c r="LS85" s="24"/>
      <c r="LT85" s="24"/>
      <c r="LU85" s="24"/>
      <c r="LV85" s="24"/>
      <c r="LW85" s="24"/>
      <c r="LX85" s="24"/>
      <c r="LY85" s="24"/>
      <c r="LZ85" s="24"/>
    </row>
    <row r="86" spans="1:338" s="27" customFormat="1" ht="28.5" customHeight="1" x14ac:dyDescent="0.2">
      <c r="A86" s="119" t="s">
        <v>227</v>
      </c>
      <c r="B86" s="106" t="s">
        <v>204</v>
      </c>
      <c r="C86" s="10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57" t="s">
        <v>193</v>
      </c>
      <c r="Q86" s="41" t="s">
        <v>193</v>
      </c>
      <c r="R86" s="42"/>
      <c r="S86" s="42"/>
      <c r="T86" s="42"/>
      <c r="U86" s="42"/>
      <c r="V86" s="42"/>
      <c r="W86" s="42"/>
      <c r="X86" s="42"/>
      <c r="Y86" s="42" t="s">
        <v>193</v>
      </c>
      <c r="Z86" s="42" t="s">
        <v>193</v>
      </c>
      <c r="AA86" s="42" t="s">
        <v>193</v>
      </c>
      <c r="AB86" s="42" t="s">
        <v>193</v>
      </c>
      <c r="AC86" s="57"/>
      <c r="AD86" s="41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57"/>
      <c r="AQ86" s="61"/>
      <c r="AR86" s="49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85"/>
      <c r="BK86" s="49"/>
      <c r="BL86" s="50"/>
      <c r="BM86" s="50"/>
      <c r="BN86" s="50"/>
      <c r="BO86" s="50"/>
      <c r="BP86" s="50"/>
      <c r="BQ86" s="50"/>
      <c r="BR86" s="50"/>
      <c r="BS86" s="50"/>
      <c r="BT86" s="50"/>
      <c r="BU86" s="50" t="s">
        <v>193</v>
      </c>
      <c r="BV86" s="50" t="s">
        <v>193</v>
      </c>
      <c r="BW86" s="50"/>
      <c r="BX86" s="50"/>
      <c r="BY86" s="50"/>
      <c r="BZ86" s="50"/>
      <c r="CA86" s="50"/>
      <c r="CB86" s="50" t="s">
        <v>193</v>
      </c>
      <c r="CC86" s="86"/>
      <c r="CD86" s="49"/>
      <c r="CE86" s="50"/>
      <c r="CF86" s="50"/>
      <c r="CG86" s="50"/>
      <c r="CH86" s="50"/>
      <c r="CI86" s="50"/>
      <c r="CJ86" s="50"/>
      <c r="CK86" s="50"/>
      <c r="CL86" s="50"/>
      <c r="CM86" s="50"/>
      <c r="CN86" s="50" t="s">
        <v>193</v>
      </c>
      <c r="CO86" s="50" t="s">
        <v>193</v>
      </c>
      <c r="CP86" s="50"/>
      <c r="CQ86" s="50"/>
      <c r="CR86" s="50"/>
      <c r="CS86" s="50"/>
      <c r="CT86" s="50"/>
      <c r="CU86" s="50" t="s">
        <v>193</v>
      </c>
      <c r="CV86" s="86"/>
      <c r="CW86" s="61"/>
      <c r="CX86" s="55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  <c r="FB86" s="88"/>
      <c r="FC86" s="55"/>
      <c r="FD86" s="56"/>
      <c r="FE86" s="56"/>
      <c r="FF86" s="56"/>
      <c r="FG86" s="56"/>
      <c r="FH86" s="56"/>
      <c r="FI86" s="56"/>
      <c r="FJ86" s="56"/>
      <c r="FK86" s="56"/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/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/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/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/>
      <c r="HF86" s="56"/>
      <c r="HG86" s="88"/>
      <c r="HH86" s="55"/>
      <c r="HI86" s="56"/>
      <c r="HJ86" s="56"/>
      <c r="HK86" s="56"/>
      <c r="HL86" s="56"/>
      <c r="HM86" s="56"/>
      <c r="HN86" s="56"/>
      <c r="HO86" s="56"/>
      <c r="HP86" s="56"/>
      <c r="HQ86" s="56"/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  <c r="ID86" s="56"/>
      <c r="IE86" s="56"/>
      <c r="IF86" s="56"/>
      <c r="IG86" s="56"/>
      <c r="IH86" s="56"/>
      <c r="II86" s="56"/>
      <c r="IJ86" s="56"/>
      <c r="IK86" s="56"/>
      <c r="IL86" s="56"/>
      <c r="IM86" s="56"/>
      <c r="IN86" s="56"/>
      <c r="IO86" s="56"/>
      <c r="IP86" s="56"/>
      <c r="IQ86" s="56"/>
      <c r="IR86" s="56"/>
      <c r="IS86" s="56"/>
      <c r="IT86" s="56"/>
      <c r="IU86" s="56"/>
      <c r="IV86" s="56"/>
      <c r="IW86" s="56"/>
      <c r="IX86" s="56"/>
      <c r="IY86" s="56"/>
      <c r="IZ86" s="56"/>
      <c r="JA86" s="56"/>
      <c r="JB86" s="56"/>
      <c r="JC86" s="56"/>
      <c r="JD86" s="56"/>
      <c r="JE86" s="56"/>
      <c r="JF86" s="56"/>
      <c r="JG86" s="56"/>
      <c r="JH86" s="56"/>
      <c r="JI86" s="56"/>
      <c r="JJ86" s="56"/>
      <c r="JK86" s="56"/>
      <c r="JL86" s="88"/>
      <c r="JM86" s="3">
        <f>COUNTIF(C86:JL86,"учтена")</f>
        <v>12</v>
      </c>
      <c r="JN86" s="64"/>
      <c r="JO86" s="24"/>
      <c r="JP86" s="24"/>
      <c r="JQ86" s="24"/>
      <c r="JR86" s="24"/>
      <c r="JS86" s="24"/>
      <c r="JT86" s="24"/>
      <c r="JU86" s="24"/>
      <c r="JV86" s="24"/>
      <c r="JW86" s="24"/>
      <c r="JX86" s="24"/>
      <c r="JY86" s="24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4"/>
      <c r="KL86" s="24"/>
      <c r="KM86" s="24"/>
      <c r="KN86" s="24"/>
      <c r="KO86" s="24"/>
      <c r="KP86" s="24"/>
      <c r="KQ86" s="24"/>
      <c r="KR86" s="24"/>
      <c r="KS86" s="24"/>
      <c r="KT86" s="24"/>
      <c r="KU86" s="24"/>
      <c r="KV86" s="24"/>
      <c r="KW86" s="24"/>
      <c r="KX86" s="24"/>
      <c r="KY86" s="24"/>
      <c r="KZ86" s="24"/>
      <c r="LA86" s="24"/>
      <c r="LB86" s="24"/>
      <c r="LC86" s="24"/>
      <c r="LD86" s="24"/>
      <c r="LE86" s="24"/>
      <c r="LF86" s="24"/>
      <c r="LG86" s="24"/>
      <c r="LH86" s="24"/>
      <c r="LI86" s="24"/>
      <c r="LJ86" s="24"/>
      <c r="LK86" s="24"/>
      <c r="LL86" s="24"/>
      <c r="LM86" s="24"/>
      <c r="LN86" s="24"/>
      <c r="LO86" s="24"/>
      <c r="LP86" s="24"/>
      <c r="LQ86" s="24"/>
      <c r="LR86" s="24"/>
      <c r="LS86" s="24"/>
      <c r="LT86" s="24"/>
      <c r="LU86" s="24"/>
      <c r="LV86" s="24"/>
      <c r="LW86" s="24"/>
      <c r="LX86" s="24"/>
      <c r="LY86" s="24"/>
      <c r="LZ86" s="24"/>
    </row>
    <row r="87" spans="1:338" ht="48.75" customHeight="1" thickBot="1" x14ac:dyDescent="0.25">
      <c r="A87" s="120"/>
      <c r="B87" s="107" t="s">
        <v>228</v>
      </c>
      <c r="C87" s="108" t="s">
        <v>193</v>
      </c>
      <c r="D87" s="109"/>
      <c r="E87" s="109"/>
      <c r="F87" s="109"/>
      <c r="G87" s="109"/>
      <c r="H87" s="109"/>
      <c r="I87" s="109" t="s">
        <v>193</v>
      </c>
      <c r="J87" s="109"/>
      <c r="K87" s="109"/>
      <c r="L87" s="109" t="s">
        <v>193</v>
      </c>
      <c r="M87" s="109" t="s">
        <v>193</v>
      </c>
      <c r="N87" s="109" t="s">
        <v>193</v>
      </c>
      <c r="O87" s="109"/>
      <c r="P87" s="110" t="s">
        <v>193</v>
      </c>
      <c r="Q87" s="111" t="s">
        <v>193</v>
      </c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 t="s">
        <v>193</v>
      </c>
      <c r="AC87" s="110" t="s">
        <v>193</v>
      </c>
      <c r="AD87" s="111" t="s">
        <v>193</v>
      </c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 t="s">
        <v>193</v>
      </c>
      <c r="AP87" s="110" t="s">
        <v>193</v>
      </c>
      <c r="AQ87" s="61"/>
      <c r="AR87" s="90" t="s">
        <v>193</v>
      </c>
      <c r="AS87" s="91" t="s">
        <v>193</v>
      </c>
      <c r="AT87" s="91" t="s">
        <v>193</v>
      </c>
      <c r="AU87" s="91"/>
      <c r="AV87" s="91" t="s">
        <v>193</v>
      </c>
      <c r="AW87" s="91" t="s">
        <v>193</v>
      </c>
      <c r="AX87" s="91" t="s">
        <v>193</v>
      </c>
      <c r="AY87" s="91"/>
      <c r="AZ87" s="91"/>
      <c r="BA87" s="91"/>
      <c r="BB87" s="91"/>
      <c r="BC87" s="91"/>
      <c r="BD87" s="91"/>
      <c r="BE87" s="91" t="s">
        <v>193</v>
      </c>
      <c r="BF87" s="91"/>
      <c r="BG87" s="91"/>
      <c r="BH87" s="91"/>
      <c r="BI87" s="91" t="s">
        <v>193</v>
      </c>
      <c r="BJ87" s="92"/>
      <c r="BK87" s="90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  <c r="BZ87" s="91"/>
      <c r="CA87" s="91"/>
      <c r="CB87" s="91"/>
      <c r="CC87" s="93" t="s">
        <v>193</v>
      </c>
      <c r="CD87" s="90"/>
      <c r="CE87" s="91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  <c r="CV87" s="93" t="s">
        <v>193</v>
      </c>
      <c r="CW87" s="61"/>
      <c r="CX87" s="94" t="s">
        <v>193</v>
      </c>
      <c r="CY87" s="95" t="s">
        <v>193</v>
      </c>
      <c r="CZ87" s="95" t="s">
        <v>193</v>
      </c>
      <c r="DA87" s="95" t="s">
        <v>193</v>
      </c>
      <c r="DB87" s="95" t="s">
        <v>193</v>
      </c>
      <c r="DC87" s="95" t="s">
        <v>193</v>
      </c>
      <c r="DD87" s="95" t="s">
        <v>193</v>
      </c>
      <c r="DE87" s="95" t="s">
        <v>193</v>
      </c>
      <c r="DF87" s="95"/>
      <c r="DG87" s="95"/>
      <c r="DH87" s="95"/>
      <c r="DI87" s="95" t="s">
        <v>193</v>
      </c>
      <c r="DJ87" s="95" t="s">
        <v>193</v>
      </c>
      <c r="DK87" s="95" t="s">
        <v>193</v>
      </c>
      <c r="DL87" s="95" t="s">
        <v>193</v>
      </c>
      <c r="DM87" s="95"/>
      <c r="DN87" s="95"/>
      <c r="DO87" s="95"/>
      <c r="DP87" s="95" t="s">
        <v>193</v>
      </c>
      <c r="DQ87" s="95"/>
      <c r="DR87" s="95" t="s">
        <v>193</v>
      </c>
      <c r="DS87" s="95" t="s">
        <v>193</v>
      </c>
      <c r="DT87" s="95" t="s">
        <v>193</v>
      </c>
      <c r="DU87" s="95" t="s">
        <v>193</v>
      </c>
      <c r="DV87" s="95"/>
      <c r="DW87" s="95"/>
      <c r="DX87" s="95" t="s">
        <v>193</v>
      </c>
      <c r="DY87" s="95" t="s">
        <v>193</v>
      </c>
      <c r="DZ87" s="95" t="s">
        <v>193</v>
      </c>
      <c r="EA87" s="95"/>
      <c r="EB87" s="95"/>
      <c r="EC87" s="95"/>
      <c r="ED87" s="95"/>
      <c r="EE87" s="95" t="s">
        <v>193</v>
      </c>
      <c r="EF87" s="95"/>
      <c r="EG87" s="95"/>
      <c r="EH87" s="95"/>
      <c r="EI87" s="95" t="s">
        <v>193</v>
      </c>
      <c r="EJ87" s="95" t="s">
        <v>193</v>
      </c>
      <c r="EK87" s="95" t="s">
        <v>193</v>
      </c>
      <c r="EL87" s="95" t="s">
        <v>193</v>
      </c>
      <c r="EM87" s="95" t="s">
        <v>193</v>
      </c>
      <c r="EN87" s="95" t="s">
        <v>193</v>
      </c>
      <c r="EO87" s="95"/>
      <c r="EP87" s="95"/>
      <c r="EQ87" s="95"/>
      <c r="ER87" s="95"/>
      <c r="ES87" s="95"/>
      <c r="ET87" s="95" t="s">
        <v>193</v>
      </c>
      <c r="EU87" s="95"/>
      <c r="EV87" s="95"/>
      <c r="EW87" s="95"/>
      <c r="EX87" s="95"/>
      <c r="EY87" s="95" t="s">
        <v>193</v>
      </c>
      <c r="EZ87" s="95" t="s">
        <v>193</v>
      </c>
      <c r="FA87" s="95" t="s">
        <v>193</v>
      </c>
      <c r="FB87" s="97"/>
      <c r="FC87" s="94" t="s">
        <v>193</v>
      </c>
      <c r="FD87" s="95" t="s">
        <v>193</v>
      </c>
      <c r="FE87" s="95" t="s">
        <v>193</v>
      </c>
      <c r="FF87" s="95" t="s">
        <v>193</v>
      </c>
      <c r="FG87" s="95" t="s">
        <v>193</v>
      </c>
      <c r="FH87" s="95" t="s">
        <v>193</v>
      </c>
      <c r="FI87" s="95" t="s">
        <v>193</v>
      </c>
      <c r="FJ87" s="95" t="s">
        <v>193</v>
      </c>
      <c r="FK87" s="95"/>
      <c r="FL87" s="95"/>
      <c r="FM87" s="95"/>
      <c r="FN87" s="95" t="s">
        <v>193</v>
      </c>
      <c r="FO87" s="95" t="s">
        <v>193</v>
      </c>
      <c r="FP87" s="95" t="s">
        <v>193</v>
      </c>
      <c r="FQ87" s="95" t="s">
        <v>193</v>
      </c>
      <c r="FR87" s="95"/>
      <c r="FS87" s="95"/>
      <c r="FT87" s="95"/>
      <c r="FU87" s="95" t="s">
        <v>193</v>
      </c>
      <c r="FV87" s="95"/>
      <c r="FW87" s="95" t="s">
        <v>193</v>
      </c>
      <c r="FX87" s="95" t="s">
        <v>193</v>
      </c>
      <c r="FY87" s="95" t="s">
        <v>193</v>
      </c>
      <c r="FZ87" s="95" t="s">
        <v>193</v>
      </c>
      <c r="GA87" s="95"/>
      <c r="GB87" s="95"/>
      <c r="GC87" s="95" t="s">
        <v>193</v>
      </c>
      <c r="GD87" s="95" t="s">
        <v>193</v>
      </c>
      <c r="GE87" s="95" t="s">
        <v>193</v>
      </c>
      <c r="GF87" s="95"/>
      <c r="GG87" s="95"/>
      <c r="GH87" s="95"/>
      <c r="GI87" s="95"/>
      <c r="GJ87" s="95" t="s">
        <v>193</v>
      </c>
      <c r="GK87" s="95"/>
      <c r="GL87" s="95"/>
      <c r="GM87" s="95"/>
      <c r="GN87" s="95" t="s">
        <v>193</v>
      </c>
      <c r="GO87" s="95" t="s">
        <v>193</v>
      </c>
      <c r="GP87" s="95" t="s">
        <v>193</v>
      </c>
      <c r="GQ87" s="95" t="s">
        <v>193</v>
      </c>
      <c r="GR87" s="95" t="s">
        <v>193</v>
      </c>
      <c r="GS87" s="95" t="s">
        <v>193</v>
      </c>
      <c r="GT87" s="95"/>
      <c r="GU87" s="95"/>
      <c r="GV87" s="95"/>
      <c r="GW87" s="95"/>
      <c r="GX87" s="95"/>
      <c r="GY87" s="95" t="s">
        <v>193</v>
      </c>
      <c r="GZ87" s="95"/>
      <c r="HA87" s="95"/>
      <c r="HB87" s="95"/>
      <c r="HC87" s="95"/>
      <c r="HD87" s="95" t="s">
        <v>193</v>
      </c>
      <c r="HE87" s="95" t="s">
        <v>193</v>
      </c>
      <c r="HF87" s="95" t="s">
        <v>193</v>
      </c>
      <c r="HG87" s="97"/>
      <c r="HH87" s="94" t="s">
        <v>193</v>
      </c>
      <c r="HI87" s="95" t="s">
        <v>193</v>
      </c>
      <c r="HJ87" s="95" t="s">
        <v>193</v>
      </c>
      <c r="HK87" s="95" t="s">
        <v>193</v>
      </c>
      <c r="HL87" s="95" t="s">
        <v>193</v>
      </c>
      <c r="HM87" s="95" t="s">
        <v>193</v>
      </c>
      <c r="HN87" s="95" t="s">
        <v>193</v>
      </c>
      <c r="HO87" s="95" t="s">
        <v>193</v>
      </c>
      <c r="HP87" s="95"/>
      <c r="HQ87" s="95"/>
      <c r="HR87" s="95"/>
      <c r="HS87" s="95" t="s">
        <v>193</v>
      </c>
      <c r="HT87" s="95" t="s">
        <v>193</v>
      </c>
      <c r="HU87" s="95" t="s">
        <v>193</v>
      </c>
      <c r="HV87" s="95" t="s">
        <v>193</v>
      </c>
      <c r="HW87" s="95"/>
      <c r="HX87" s="95"/>
      <c r="HY87" s="95"/>
      <c r="HZ87" s="95" t="s">
        <v>193</v>
      </c>
      <c r="IA87" s="95"/>
      <c r="IB87" s="95" t="s">
        <v>193</v>
      </c>
      <c r="IC87" s="95" t="s">
        <v>193</v>
      </c>
      <c r="ID87" s="95" t="s">
        <v>193</v>
      </c>
      <c r="IE87" s="95" t="s">
        <v>193</v>
      </c>
      <c r="IF87" s="95"/>
      <c r="IG87" s="95"/>
      <c r="IH87" s="95" t="s">
        <v>193</v>
      </c>
      <c r="II87" s="95" t="s">
        <v>193</v>
      </c>
      <c r="IJ87" s="95" t="s">
        <v>193</v>
      </c>
      <c r="IK87" s="95"/>
      <c r="IL87" s="95"/>
      <c r="IM87" s="95"/>
      <c r="IN87" s="95"/>
      <c r="IO87" s="95" t="s">
        <v>193</v>
      </c>
      <c r="IP87" s="95"/>
      <c r="IQ87" s="95"/>
      <c r="IR87" s="95"/>
      <c r="IS87" s="95" t="s">
        <v>193</v>
      </c>
      <c r="IT87" s="95" t="s">
        <v>193</v>
      </c>
      <c r="IU87" s="95" t="s">
        <v>193</v>
      </c>
      <c r="IV87" s="95" t="s">
        <v>193</v>
      </c>
      <c r="IW87" s="95" t="s">
        <v>193</v>
      </c>
      <c r="IX87" s="95" t="s">
        <v>193</v>
      </c>
      <c r="IY87" s="95"/>
      <c r="IZ87" s="95"/>
      <c r="JA87" s="95"/>
      <c r="JB87" s="95"/>
      <c r="JC87" s="95"/>
      <c r="JD87" s="95" t="s">
        <v>193</v>
      </c>
      <c r="JE87" s="95"/>
      <c r="JF87" s="95"/>
      <c r="JG87" s="95"/>
      <c r="JH87" s="95"/>
      <c r="JI87" s="95" t="s">
        <v>193</v>
      </c>
      <c r="JJ87" s="95" t="s">
        <v>193</v>
      </c>
      <c r="JK87" s="95" t="s">
        <v>193</v>
      </c>
      <c r="JL87" s="97"/>
      <c r="JM87" s="3">
        <f>COUNTIF(C87:JL87,"учтена")</f>
        <v>115</v>
      </c>
      <c r="JN87" s="22">
        <f>(COUNTIF(JM76:JM87, "0")*100)/COUNTA(JM76:JM87)</f>
        <v>16.666666666666668</v>
      </c>
    </row>
    <row r="88" spans="1:338" ht="26.25" customHeight="1" thickBot="1" x14ac:dyDescent="0.25">
      <c r="C88" s="115">
        <f t="shared" ref="C88:AC88" si="0">COUNTIF(C7:C87,"учтена")</f>
        <v>40</v>
      </c>
      <c r="D88" s="116">
        <f t="shared" si="0"/>
        <v>2</v>
      </c>
      <c r="E88" s="116">
        <f t="shared" si="0"/>
        <v>0</v>
      </c>
      <c r="F88" s="116">
        <f t="shared" si="0"/>
        <v>0</v>
      </c>
      <c r="G88" s="116">
        <f t="shared" si="0"/>
        <v>0</v>
      </c>
      <c r="H88" s="116">
        <f t="shared" si="0"/>
        <v>0</v>
      </c>
      <c r="I88" s="116">
        <f t="shared" si="0"/>
        <v>44</v>
      </c>
      <c r="J88" s="116">
        <f t="shared" si="0"/>
        <v>0</v>
      </c>
      <c r="K88" s="116">
        <f t="shared" si="0"/>
        <v>0</v>
      </c>
      <c r="L88" s="116">
        <f t="shared" si="0"/>
        <v>44</v>
      </c>
      <c r="M88" s="116">
        <f t="shared" si="0"/>
        <v>44</v>
      </c>
      <c r="N88" s="116">
        <f t="shared" si="0"/>
        <v>27</v>
      </c>
      <c r="O88" s="116">
        <f t="shared" si="0"/>
        <v>0</v>
      </c>
      <c r="P88" s="116">
        <f t="shared" si="0"/>
        <v>46</v>
      </c>
      <c r="Q88" s="116">
        <f t="shared" si="0"/>
        <v>46</v>
      </c>
      <c r="R88" s="116">
        <f t="shared" si="0"/>
        <v>0</v>
      </c>
      <c r="S88" s="116">
        <f t="shared" si="0"/>
        <v>0</v>
      </c>
      <c r="T88" s="116">
        <f t="shared" si="0"/>
        <v>0</v>
      </c>
      <c r="U88" s="116">
        <f t="shared" si="0"/>
        <v>0</v>
      </c>
      <c r="V88" s="116">
        <f t="shared" si="0"/>
        <v>0</v>
      </c>
      <c r="W88" s="116">
        <f t="shared" si="0"/>
        <v>0</v>
      </c>
      <c r="X88" s="116">
        <f t="shared" si="0"/>
        <v>0</v>
      </c>
      <c r="Y88" s="116">
        <f t="shared" si="0"/>
        <v>4</v>
      </c>
      <c r="Z88" s="116">
        <f t="shared" si="0"/>
        <v>4</v>
      </c>
      <c r="AA88" s="116">
        <f t="shared" si="0"/>
        <v>4</v>
      </c>
      <c r="AB88" s="116">
        <f t="shared" si="0"/>
        <v>46</v>
      </c>
      <c r="AC88" s="116">
        <f t="shared" si="0"/>
        <v>51</v>
      </c>
      <c r="AD88" s="116">
        <f t="shared" ref="AD88" si="1">COUNTIF(AD7:AD87,"учтена")</f>
        <v>51</v>
      </c>
      <c r="AE88" s="116">
        <f t="shared" ref="AE88" si="2">COUNTIF(AE7:AE87,"учтена")</f>
        <v>9</v>
      </c>
      <c r="AF88" s="116">
        <f t="shared" ref="AF88" si="3">COUNTIF(AF7:AF87,"учтена")</f>
        <v>0</v>
      </c>
      <c r="AG88" s="116">
        <f t="shared" ref="AG88" si="4">COUNTIF(AG7:AG87,"учтена")</f>
        <v>9</v>
      </c>
      <c r="AH88" s="116">
        <f t="shared" ref="AH88" si="5">COUNTIF(AH7:AH87,"учтена")</f>
        <v>0</v>
      </c>
      <c r="AI88" s="116">
        <f t="shared" ref="AI88" si="6">COUNTIF(AI7:AI87,"учтена")</f>
        <v>9</v>
      </c>
      <c r="AJ88" s="116">
        <f t="shared" ref="AJ88" si="7">COUNTIF(AJ7:AJ87,"учтена")</f>
        <v>0</v>
      </c>
      <c r="AK88" s="116">
        <f t="shared" ref="AK88" si="8">COUNTIF(AK7:AK87,"учтена")</f>
        <v>9</v>
      </c>
      <c r="AL88" s="116">
        <f t="shared" ref="AL88" si="9">COUNTIF(AL7:AL87,"учтена")</f>
        <v>0</v>
      </c>
      <c r="AM88" s="116">
        <f t="shared" ref="AM88" si="10">COUNTIF(AM7:AM87,"учтена")</f>
        <v>0</v>
      </c>
      <c r="AN88" s="116">
        <f t="shared" ref="AN88" si="11">COUNTIF(AN7:AN87,"учтена")</f>
        <v>0</v>
      </c>
      <c r="AO88" s="116">
        <f t="shared" ref="AO88" si="12">COUNTIF(AO7:AO87,"учтена")</f>
        <v>42</v>
      </c>
      <c r="AP88" s="116">
        <f t="shared" ref="AP88" si="13">COUNTIF(AP7:AP87,"учтена")</f>
        <v>42</v>
      </c>
      <c r="AR88" s="65">
        <f t="shared" ref="AR88:BW88" si="14">COUNTIF(AR7:AR87,"учтена")</f>
        <v>44</v>
      </c>
      <c r="AS88" s="68">
        <f t="shared" si="14"/>
        <v>44</v>
      </c>
      <c r="AT88" s="68">
        <f t="shared" si="14"/>
        <v>42</v>
      </c>
      <c r="AU88" s="68">
        <f t="shared" si="14"/>
        <v>2</v>
      </c>
      <c r="AV88" s="68">
        <f t="shared" si="14"/>
        <v>44</v>
      </c>
      <c r="AW88" s="68">
        <f t="shared" si="14"/>
        <v>44</v>
      </c>
      <c r="AX88" s="68">
        <f t="shared" si="14"/>
        <v>42</v>
      </c>
      <c r="AY88" s="68">
        <f t="shared" si="14"/>
        <v>0</v>
      </c>
      <c r="AZ88" s="68">
        <f t="shared" si="14"/>
        <v>2</v>
      </c>
      <c r="BA88" s="68">
        <f t="shared" si="14"/>
        <v>2</v>
      </c>
      <c r="BB88" s="68">
        <f t="shared" si="14"/>
        <v>0</v>
      </c>
      <c r="BC88" s="68">
        <f t="shared" si="14"/>
        <v>0</v>
      </c>
      <c r="BD88" s="68">
        <f t="shared" si="14"/>
        <v>2</v>
      </c>
      <c r="BE88" s="68">
        <f t="shared" si="14"/>
        <v>42</v>
      </c>
      <c r="BF88" s="68">
        <f t="shared" si="14"/>
        <v>0</v>
      </c>
      <c r="BG88" s="68">
        <f t="shared" si="14"/>
        <v>0</v>
      </c>
      <c r="BH88" s="68">
        <f t="shared" si="14"/>
        <v>2</v>
      </c>
      <c r="BI88" s="68">
        <f t="shared" si="14"/>
        <v>42</v>
      </c>
      <c r="BJ88" s="68">
        <f t="shared" si="14"/>
        <v>0</v>
      </c>
      <c r="BK88" s="68">
        <f t="shared" si="14"/>
        <v>0</v>
      </c>
      <c r="BL88" s="68">
        <f t="shared" si="14"/>
        <v>0</v>
      </c>
      <c r="BM88" s="68">
        <f t="shared" si="14"/>
        <v>0</v>
      </c>
      <c r="BN88" s="68">
        <f t="shared" si="14"/>
        <v>0</v>
      </c>
      <c r="BO88" s="68">
        <f t="shared" si="14"/>
        <v>0</v>
      </c>
      <c r="BP88" s="68">
        <f t="shared" si="14"/>
        <v>0</v>
      </c>
      <c r="BQ88" s="68">
        <f t="shared" si="14"/>
        <v>0</v>
      </c>
      <c r="BR88" s="68">
        <f t="shared" si="14"/>
        <v>0</v>
      </c>
      <c r="BS88" s="68">
        <f t="shared" si="14"/>
        <v>0</v>
      </c>
      <c r="BT88" s="68">
        <f t="shared" si="14"/>
        <v>0</v>
      </c>
      <c r="BU88" s="68">
        <f t="shared" si="14"/>
        <v>4</v>
      </c>
      <c r="BV88" s="68">
        <f t="shared" si="14"/>
        <v>4</v>
      </c>
      <c r="BW88" s="68">
        <f t="shared" si="14"/>
        <v>0</v>
      </c>
      <c r="BX88" s="68">
        <f t="shared" ref="BX88:CV88" si="15">COUNTIF(BX7:BX87,"учтена")</f>
        <v>0</v>
      </c>
      <c r="BY88" s="68">
        <f t="shared" si="15"/>
        <v>0</v>
      </c>
      <c r="BZ88" s="68">
        <f t="shared" si="15"/>
        <v>0</v>
      </c>
      <c r="CA88" s="68">
        <f t="shared" si="15"/>
        <v>0</v>
      </c>
      <c r="CB88" s="68">
        <f t="shared" si="15"/>
        <v>4</v>
      </c>
      <c r="CC88" s="68">
        <f t="shared" si="15"/>
        <v>42</v>
      </c>
      <c r="CD88" s="68">
        <f t="shared" si="15"/>
        <v>0</v>
      </c>
      <c r="CE88" s="68">
        <f t="shared" si="15"/>
        <v>0</v>
      </c>
      <c r="CF88" s="68">
        <f t="shared" si="15"/>
        <v>0</v>
      </c>
      <c r="CG88" s="68">
        <f t="shared" si="15"/>
        <v>0</v>
      </c>
      <c r="CH88" s="68">
        <f t="shared" si="15"/>
        <v>0</v>
      </c>
      <c r="CI88" s="68">
        <f t="shared" si="15"/>
        <v>0</v>
      </c>
      <c r="CJ88" s="68">
        <f t="shared" si="15"/>
        <v>0</v>
      </c>
      <c r="CK88" s="68">
        <f t="shared" si="15"/>
        <v>0</v>
      </c>
      <c r="CL88" s="68">
        <f t="shared" si="15"/>
        <v>0</v>
      </c>
      <c r="CM88" s="68">
        <f t="shared" si="15"/>
        <v>0</v>
      </c>
      <c r="CN88" s="68">
        <f t="shared" si="15"/>
        <v>4</v>
      </c>
      <c r="CO88" s="68">
        <f t="shared" si="15"/>
        <v>4</v>
      </c>
      <c r="CP88" s="68">
        <f t="shared" si="15"/>
        <v>0</v>
      </c>
      <c r="CQ88" s="68">
        <f t="shared" si="15"/>
        <v>0</v>
      </c>
      <c r="CR88" s="68">
        <f t="shared" si="15"/>
        <v>0</v>
      </c>
      <c r="CS88" s="68">
        <f t="shared" si="15"/>
        <v>0</v>
      </c>
      <c r="CT88" s="68">
        <f t="shared" si="15"/>
        <v>0</v>
      </c>
      <c r="CU88" s="68">
        <f t="shared" si="15"/>
        <v>4</v>
      </c>
      <c r="CV88" s="69">
        <f t="shared" si="15"/>
        <v>42</v>
      </c>
      <c r="CX88" s="65">
        <f t="shared" ref="CX88:EC88" si="16">COUNTIF(CX7:CX87,"учтена")</f>
        <v>44</v>
      </c>
      <c r="CY88" s="68">
        <f t="shared" si="16"/>
        <v>44</v>
      </c>
      <c r="CZ88" s="68">
        <f t="shared" si="16"/>
        <v>44</v>
      </c>
      <c r="DA88" s="68">
        <f t="shared" si="16"/>
        <v>44</v>
      </c>
      <c r="DB88" s="68">
        <f t="shared" si="16"/>
        <v>44</v>
      </c>
      <c r="DC88" s="68">
        <f t="shared" si="16"/>
        <v>44</v>
      </c>
      <c r="DD88" s="68">
        <f t="shared" si="16"/>
        <v>44</v>
      </c>
      <c r="DE88" s="68">
        <f t="shared" si="16"/>
        <v>44</v>
      </c>
      <c r="DF88" s="68">
        <f t="shared" si="16"/>
        <v>2</v>
      </c>
      <c r="DG88" s="68">
        <f t="shared" si="16"/>
        <v>2</v>
      </c>
      <c r="DH88" s="68">
        <f t="shared" si="16"/>
        <v>2</v>
      </c>
      <c r="DI88" s="68">
        <f t="shared" si="16"/>
        <v>44</v>
      </c>
      <c r="DJ88" s="68">
        <f t="shared" si="16"/>
        <v>44</v>
      </c>
      <c r="DK88" s="68">
        <f t="shared" si="16"/>
        <v>44</v>
      </c>
      <c r="DL88" s="68">
        <f t="shared" si="16"/>
        <v>44</v>
      </c>
      <c r="DM88" s="68">
        <f t="shared" si="16"/>
        <v>2</v>
      </c>
      <c r="DN88" s="68">
        <f t="shared" si="16"/>
        <v>2</v>
      </c>
      <c r="DO88" s="68">
        <f t="shared" si="16"/>
        <v>2</v>
      </c>
      <c r="DP88" s="68">
        <f t="shared" si="16"/>
        <v>44</v>
      </c>
      <c r="DQ88" s="68">
        <f t="shared" si="16"/>
        <v>2</v>
      </c>
      <c r="DR88" s="68">
        <f t="shared" si="16"/>
        <v>44</v>
      </c>
      <c r="DS88" s="68">
        <f t="shared" si="16"/>
        <v>44</v>
      </c>
      <c r="DT88" s="68">
        <f t="shared" si="16"/>
        <v>44</v>
      </c>
      <c r="DU88" s="68">
        <f t="shared" si="16"/>
        <v>41</v>
      </c>
      <c r="DV88" s="68">
        <f t="shared" si="16"/>
        <v>2</v>
      </c>
      <c r="DW88" s="68">
        <f t="shared" si="16"/>
        <v>2</v>
      </c>
      <c r="DX88" s="68">
        <f t="shared" si="16"/>
        <v>41</v>
      </c>
      <c r="DY88" s="68">
        <f t="shared" si="16"/>
        <v>41</v>
      </c>
      <c r="DZ88" s="68">
        <f t="shared" si="16"/>
        <v>41</v>
      </c>
      <c r="EA88" s="68">
        <f t="shared" si="16"/>
        <v>2</v>
      </c>
      <c r="EB88" s="68">
        <f t="shared" si="16"/>
        <v>2</v>
      </c>
      <c r="EC88" s="68">
        <f t="shared" si="16"/>
        <v>2</v>
      </c>
      <c r="ED88" s="68">
        <f t="shared" ref="ED88:FI88" si="17">COUNTIF(ED7:ED87,"учтена")</f>
        <v>2</v>
      </c>
      <c r="EE88" s="68">
        <f t="shared" si="17"/>
        <v>39</v>
      </c>
      <c r="EF88" s="68">
        <f t="shared" si="17"/>
        <v>0</v>
      </c>
      <c r="EG88" s="68">
        <f t="shared" si="17"/>
        <v>0</v>
      </c>
      <c r="EH88" s="68">
        <f t="shared" si="17"/>
        <v>2</v>
      </c>
      <c r="EI88" s="68">
        <f t="shared" si="17"/>
        <v>41</v>
      </c>
      <c r="EJ88" s="68">
        <f t="shared" si="17"/>
        <v>39</v>
      </c>
      <c r="EK88" s="68">
        <f t="shared" si="17"/>
        <v>41</v>
      </c>
      <c r="EL88" s="68">
        <f t="shared" si="17"/>
        <v>39</v>
      </c>
      <c r="EM88" s="68">
        <f t="shared" si="17"/>
        <v>39</v>
      </c>
      <c r="EN88" s="68">
        <f t="shared" si="17"/>
        <v>39</v>
      </c>
      <c r="EO88" s="68">
        <f t="shared" si="17"/>
        <v>0</v>
      </c>
      <c r="EP88" s="68">
        <f t="shared" si="17"/>
        <v>0</v>
      </c>
      <c r="EQ88" s="68">
        <f t="shared" si="17"/>
        <v>2</v>
      </c>
      <c r="ER88" s="68">
        <f t="shared" si="17"/>
        <v>0</v>
      </c>
      <c r="ES88" s="68">
        <f t="shared" si="17"/>
        <v>0</v>
      </c>
      <c r="ET88" s="68">
        <f t="shared" si="17"/>
        <v>39</v>
      </c>
      <c r="EU88" s="68">
        <f t="shared" si="17"/>
        <v>0</v>
      </c>
      <c r="EV88" s="68">
        <f t="shared" si="17"/>
        <v>0</v>
      </c>
      <c r="EW88" s="68">
        <f t="shared" si="17"/>
        <v>0</v>
      </c>
      <c r="EX88" s="68">
        <f t="shared" si="17"/>
        <v>0</v>
      </c>
      <c r="EY88" s="68">
        <f t="shared" si="17"/>
        <v>39</v>
      </c>
      <c r="EZ88" s="68">
        <f t="shared" si="17"/>
        <v>39</v>
      </c>
      <c r="FA88" s="68">
        <f t="shared" si="17"/>
        <v>39</v>
      </c>
      <c r="FB88" s="68">
        <f t="shared" si="17"/>
        <v>0</v>
      </c>
      <c r="FC88" s="68">
        <f t="shared" si="17"/>
        <v>41</v>
      </c>
      <c r="FD88" s="68">
        <f t="shared" si="17"/>
        <v>3</v>
      </c>
      <c r="FE88" s="68">
        <f t="shared" si="17"/>
        <v>3</v>
      </c>
      <c r="FF88" s="68">
        <f t="shared" si="17"/>
        <v>3</v>
      </c>
      <c r="FG88" s="68">
        <f t="shared" si="17"/>
        <v>3</v>
      </c>
      <c r="FH88" s="68">
        <f t="shared" si="17"/>
        <v>41</v>
      </c>
      <c r="FI88" s="68">
        <f t="shared" si="17"/>
        <v>3</v>
      </c>
      <c r="FJ88" s="68">
        <f t="shared" ref="FJ88:GO88" si="18">COUNTIF(FJ7:FJ87,"учтена")</f>
        <v>3</v>
      </c>
      <c r="FK88" s="68">
        <f t="shared" si="18"/>
        <v>2</v>
      </c>
      <c r="FL88" s="68">
        <f t="shared" si="18"/>
        <v>2</v>
      </c>
      <c r="FM88" s="68">
        <f t="shared" si="18"/>
        <v>2</v>
      </c>
      <c r="FN88" s="68">
        <f t="shared" si="18"/>
        <v>3</v>
      </c>
      <c r="FO88" s="68">
        <f t="shared" si="18"/>
        <v>3</v>
      </c>
      <c r="FP88" s="68">
        <f t="shared" si="18"/>
        <v>3</v>
      </c>
      <c r="FQ88" s="68">
        <f t="shared" si="18"/>
        <v>3</v>
      </c>
      <c r="FR88" s="68">
        <f t="shared" si="18"/>
        <v>40</v>
      </c>
      <c r="FS88" s="68">
        <f t="shared" si="18"/>
        <v>40</v>
      </c>
      <c r="FT88" s="68">
        <f t="shared" si="18"/>
        <v>40</v>
      </c>
      <c r="FU88" s="68">
        <f t="shared" si="18"/>
        <v>41</v>
      </c>
      <c r="FV88" s="68">
        <f t="shared" si="18"/>
        <v>2</v>
      </c>
      <c r="FW88" s="68">
        <f t="shared" si="18"/>
        <v>3</v>
      </c>
      <c r="FX88" s="68">
        <f t="shared" si="18"/>
        <v>41</v>
      </c>
      <c r="FY88" s="68">
        <f t="shared" si="18"/>
        <v>41</v>
      </c>
      <c r="FZ88" s="68">
        <f t="shared" si="18"/>
        <v>3</v>
      </c>
      <c r="GA88" s="68">
        <f t="shared" si="18"/>
        <v>2</v>
      </c>
      <c r="GB88" s="68">
        <f t="shared" si="18"/>
        <v>40</v>
      </c>
      <c r="GC88" s="68">
        <f t="shared" si="18"/>
        <v>3</v>
      </c>
      <c r="GD88" s="68">
        <f t="shared" si="18"/>
        <v>41</v>
      </c>
      <c r="GE88" s="68">
        <f t="shared" si="18"/>
        <v>41</v>
      </c>
      <c r="GF88" s="68">
        <f t="shared" si="18"/>
        <v>2</v>
      </c>
      <c r="GG88" s="68">
        <f t="shared" si="18"/>
        <v>2</v>
      </c>
      <c r="GH88" s="68">
        <f t="shared" si="18"/>
        <v>2</v>
      </c>
      <c r="GI88" s="68">
        <f t="shared" si="18"/>
        <v>2</v>
      </c>
      <c r="GJ88" s="68">
        <f t="shared" si="18"/>
        <v>1</v>
      </c>
      <c r="GK88" s="68">
        <f t="shared" si="18"/>
        <v>0</v>
      </c>
      <c r="GL88" s="68">
        <f t="shared" si="18"/>
        <v>0</v>
      </c>
      <c r="GM88" s="68">
        <f t="shared" si="18"/>
        <v>2</v>
      </c>
      <c r="GN88" s="68">
        <f t="shared" si="18"/>
        <v>3</v>
      </c>
      <c r="GO88" s="68">
        <f t="shared" si="18"/>
        <v>1</v>
      </c>
      <c r="GP88" s="68">
        <f t="shared" ref="GP88:HG88" si="19">COUNTIF(GP7:GP87,"учтена")</f>
        <v>41</v>
      </c>
      <c r="GQ88" s="68">
        <f t="shared" si="19"/>
        <v>1</v>
      </c>
      <c r="GR88" s="68">
        <f t="shared" si="19"/>
        <v>1</v>
      </c>
      <c r="GS88" s="68">
        <f t="shared" si="19"/>
        <v>1</v>
      </c>
      <c r="GT88" s="68">
        <f t="shared" si="19"/>
        <v>0</v>
      </c>
      <c r="GU88" s="68">
        <f t="shared" si="19"/>
        <v>0</v>
      </c>
      <c r="GV88" s="68">
        <f t="shared" si="19"/>
        <v>2</v>
      </c>
      <c r="GW88" s="68">
        <f t="shared" si="19"/>
        <v>0</v>
      </c>
      <c r="GX88" s="68">
        <f t="shared" si="19"/>
        <v>0</v>
      </c>
      <c r="GY88" s="68">
        <f t="shared" si="19"/>
        <v>1</v>
      </c>
      <c r="GZ88" s="68">
        <f t="shared" si="19"/>
        <v>0</v>
      </c>
      <c r="HA88" s="68">
        <f t="shared" si="19"/>
        <v>0</v>
      </c>
      <c r="HB88" s="68">
        <f t="shared" si="19"/>
        <v>0</v>
      </c>
      <c r="HC88" s="68">
        <f t="shared" si="19"/>
        <v>0</v>
      </c>
      <c r="HD88" s="68">
        <f t="shared" si="19"/>
        <v>39</v>
      </c>
      <c r="HE88" s="68">
        <f t="shared" si="19"/>
        <v>39</v>
      </c>
      <c r="HF88" s="68">
        <f t="shared" si="19"/>
        <v>39</v>
      </c>
      <c r="HG88" s="68">
        <f t="shared" si="19"/>
        <v>0</v>
      </c>
      <c r="HH88" s="68">
        <f t="shared" ref="HH88" si="20">COUNTIF(HH7:HH87,"учтена")</f>
        <v>41</v>
      </c>
      <c r="HI88" s="68">
        <f t="shared" ref="HI88" si="21">COUNTIF(HI7:HI87,"учтена")</f>
        <v>3</v>
      </c>
      <c r="HJ88" s="68">
        <f t="shared" ref="HJ88" si="22">COUNTIF(HJ7:HJ87,"учтена")</f>
        <v>3</v>
      </c>
      <c r="HK88" s="68">
        <f t="shared" ref="HK88" si="23">COUNTIF(HK7:HK87,"учтена")</f>
        <v>3</v>
      </c>
      <c r="HL88" s="68">
        <f t="shared" ref="HL88" si="24">COUNTIF(HL7:HL87,"учтена")</f>
        <v>3</v>
      </c>
      <c r="HM88" s="68">
        <f t="shared" ref="HM88" si="25">COUNTIF(HM7:HM87,"учтена")</f>
        <v>3</v>
      </c>
      <c r="HN88" s="68">
        <f t="shared" ref="HN88" si="26">COUNTIF(HN7:HN87,"учтена")</f>
        <v>3</v>
      </c>
      <c r="HO88" s="68">
        <f t="shared" ref="HO88" si="27">COUNTIF(HO7:HO87,"учтена")</f>
        <v>3</v>
      </c>
      <c r="HP88" s="68">
        <f t="shared" ref="HP88" si="28">COUNTIF(HP7:HP87,"учтена")</f>
        <v>2</v>
      </c>
      <c r="HQ88" s="68">
        <f t="shared" ref="HQ88" si="29">COUNTIF(HQ7:HQ87,"учтена")</f>
        <v>2</v>
      </c>
      <c r="HR88" s="68">
        <f t="shared" ref="HR88" si="30">COUNTIF(HR7:HR87,"учтена")</f>
        <v>2</v>
      </c>
      <c r="HS88" s="68">
        <f t="shared" ref="HS88" si="31">COUNTIF(HS7:HS87,"учтена")</f>
        <v>3</v>
      </c>
      <c r="HT88" s="68">
        <f t="shared" ref="HT88" si="32">COUNTIF(HT7:HT87,"учтена")</f>
        <v>3</v>
      </c>
      <c r="HU88" s="68">
        <f t="shared" ref="HU88" si="33">COUNTIF(HU7:HU87,"учтена")</f>
        <v>3</v>
      </c>
      <c r="HV88" s="68">
        <f t="shared" ref="HV88" si="34">COUNTIF(HV7:HV87,"учтена")</f>
        <v>3</v>
      </c>
      <c r="HW88" s="68">
        <f t="shared" ref="HW88" si="35">COUNTIF(HW7:HW87,"учтена")</f>
        <v>40</v>
      </c>
      <c r="HX88" s="68">
        <f t="shared" ref="HX88" si="36">COUNTIF(HX7:HX87,"учтена")</f>
        <v>2</v>
      </c>
      <c r="HY88" s="68">
        <f t="shared" ref="HY88" si="37">COUNTIF(HY7:HY87,"учтена")</f>
        <v>2</v>
      </c>
      <c r="HZ88" s="68">
        <f t="shared" ref="HZ88" si="38">COUNTIF(HZ7:HZ87,"учтена")</f>
        <v>3</v>
      </c>
      <c r="IA88" s="68">
        <f t="shared" ref="IA88" si="39">COUNTIF(IA7:IA87,"учтена")</f>
        <v>2</v>
      </c>
      <c r="IB88" s="68">
        <f t="shared" ref="IB88" si="40">COUNTIF(IB7:IB87,"учтена")</f>
        <v>3</v>
      </c>
      <c r="IC88" s="68">
        <f t="shared" ref="IC88" si="41">COUNTIF(IC7:IC87,"учтена")</f>
        <v>3</v>
      </c>
      <c r="ID88" s="68">
        <f t="shared" ref="ID88" si="42">COUNTIF(ID7:ID87,"учтена")</f>
        <v>3</v>
      </c>
      <c r="IE88" s="68">
        <f t="shared" ref="IE88" si="43">COUNTIF(IE7:IE87,"учтена")</f>
        <v>3</v>
      </c>
      <c r="IF88" s="68">
        <f t="shared" ref="IF88" si="44">COUNTIF(IF7:IF87,"учтена")</f>
        <v>2</v>
      </c>
      <c r="IG88" s="68">
        <f t="shared" ref="IG88" si="45">COUNTIF(IG7:IG87,"учтена")</f>
        <v>2</v>
      </c>
      <c r="IH88" s="68">
        <f t="shared" ref="IH88" si="46">COUNTIF(IH7:IH87,"учтена")</f>
        <v>3</v>
      </c>
      <c r="II88" s="68">
        <f t="shared" ref="II88" si="47">COUNTIF(II7:II87,"учтена")</f>
        <v>41</v>
      </c>
      <c r="IJ88" s="68">
        <f t="shared" ref="IJ88" si="48">COUNTIF(IJ7:IJ87,"учтена")</f>
        <v>3</v>
      </c>
      <c r="IK88" s="68">
        <f t="shared" ref="IK88" si="49">COUNTIF(IK7:IK87,"учтена")</f>
        <v>2</v>
      </c>
      <c r="IL88" s="68">
        <f t="shared" ref="IL88" si="50">COUNTIF(IL7:IL87,"учтена")</f>
        <v>2</v>
      </c>
      <c r="IM88" s="68">
        <f t="shared" ref="IM88" si="51">COUNTIF(IM7:IM87,"учтена")</f>
        <v>2</v>
      </c>
      <c r="IN88" s="68">
        <f t="shared" ref="IN88" si="52">COUNTIF(IN7:IN87,"учтена")</f>
        <v>2</v>
      </c>
      <c r="IO88" s="68">
        <f t="shared" ref="IO88" si="53">COUNTIF(IO7:IO87,"учтена")</f>
        <v>1</v>
      </c>
      <c r="IP88" s="68">
        <f t="shared" ref="IP88" si="54">COUNTIF(IP7:IP87,"учтена")</f>
        <v>0</v>
      </c>
      <c r="IQ88" s="68">
        <f t="shared" ref="IQ88" si="55">COUNTIF(IQ7:IQ87,"учтена")</f>
        <v>0</v>
      </c>
      <c r="IR88" s="68">
        <f t="shared" ref="IR88" si="56">COUNTIF(IR7:IR87,"учтена")</f>
        <v>2</v>
      </c>
      <c r="IS88" s="68">
        <f t="shared" ref="IS88" si="57">COUNTIF(IS7:IS87,"учтена")</f>
        <v>3</v>
      </c>
      <c r="IT88" s="68">
        <f t="shared" ref="IT88" si="58">COUNTIF(IT7:IT87,"учтена")</f>
        <v>1</v>
      </c>
      <c r="IU88" s="68">
        <f t="shared" ref="IU88" si="59">COUNTIF(IU7:IU87,"учтена")</f>
        <v>3</v>
      </c>
      <c r="IV88" s="68">
        <f t="shared" ref="IV88" si="60">COUNTIF(IV7:IV87,"учтена")</f>
        <v>1</v>
      </c>
      <c r="IW88" s="68">
        <f t="shared" ref="IW88" si="61">COUNTIF(IW7:IW87,"учтена")</f>
        <v>1</v>
      </c>
      <c r="IX88" s="68">
        <f t="shared" ref="IX88" si="62">COUNTIF(IX7:IX87,"учтена")</f>
        <v>1</v>
      </c>
      <c r="IY88" s="68">
        <f t="shared" ref="IY88" si="63">COUNTIF(IY7:IY87,"учтена")</f>
        <v>0</v>
      </c>
      <c r="IZ88" s="68">
        <f t="shared" ref="IZ88" si="64">COUNTIF(IZ7:IZ87,"учтена")</f>
        <v>0</v>
      </c>
      <c r="JA88" s="68">
        <f t="shared" ref="JA88" si="65">COUNTIF(JA7:JA87,"учтена")</f>
        <v>2</v>
      </c>
      <c r="JB88" s="68">
        <f t="shared" ref="JB88" si="66">COUNTIF(JB7:JB87,"учтена")</f>
        <v>0</v>
      </c>
      <c r="JC88" s="68">
        <f t="shared" ref="JC88" si="67">COUNTIF(JC7:JC87,"учтена")</f>
        <v>0</v>
      </c>
      <c r="JD88" s="68">
        <f t="shared" ref="JD88" si="68">COUNTIF(JD7:JD87,"учтена")</f>
        <v>1</v>
      </c>
      <c r="JE88" s="68">
        <f t="shared" ref="JE88" si="69">COUNTIF(JE7:JE87,"учтена")</f>
        <v>0</v>
      </c>
      <c r="JF88" s="68">
        <f t="shared" ref="JF88" si="70">COUNTIF(JF7:JF87,"учтена")</f>
        <v>0</v>
      </c>
      <c r="JG88" s="68">
        <f t="shared" ref="JG88" si="71">COUNTIF(JG7:JG87,"учтена")</f>
        <v>0</v>
      </c>
      <c r="JH88" s="68">
        <f t="shared" ref="JH88" si="72">COUNTIF(JH7:JH87,"учтена")</f>
        <v>0</v>
      </c>
      <c r="JI88" s="68">
        <f t="shared" ref="JI88" si="73">COUNTIF(JI7:JI87,"учтена")</f>
        <v>1</v>
      </c>
      <c r="JJ88" s="68">
        <f t="shared" ref="JJ88" si="74">COUNTIF(JJ7:JJ87,"учтена")</f>
        <v>39</v>
      </c>
      <c r="JK88" s="68">
        <f t="shared" ref="JK88" si="75">COUNTIF(JK7:JK87,"учтена")</f>
        <v>39</v>
      </c>
      <c r="JL88" s="69">
        <f t="shared" ref="JL88" si="76">COUNTIF(JL7:JL87,"учтена")</f>
        <v>0</v>
      </c>
    </row>
    <row r="89" spans="1:338" ht="53.25" customHeight="1" thickBot="1" x14ac:dyDescent="0.25">
      <c r="B89" s="5" t="s">
        <v>196</v>
      </c>
      <c r="C89" s="112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4">
        <f>(COUNTIF(C88:AP88,"&gt;0")*100)/COLUMNS(C88:AP88)</f>
        <v>50</v>
      </c>
      <c r="AQ89" s="2"/>
      <c r="AR89" s="66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  <c r="BT89" s="67"/>
      <c r="BU89" s="67"/>
      <c r="BV89" s="67"/>
      <c r="BW89" s="67"/>
      <c r="BX89" s="67"/>
      <c r="BY89" s="67"/>
      <c r="BZ89" s="67"/>
      <c r="CA89" s="67"/>
      <c r="CB89" s="67"/>
      <c r="CC89" s="67"/>
      <c r="CD89" s="67"/>
      <c r="CE89" s="67"/>
      <c r="CF89" s="67"/>
      <c r="CG89" s="67"/>
      <c r="CH89" s="67"/>
      <c r="CI89" s="67"/>
      <c r="CJ89" s="67"/>
      <c r="CK89" s="67"/>
      <c r="CL89" s="67"/>
      <c r="CM89" s="67"/>
      <c r="CN89" s="67"/>
      <c r="CO89" s="67"/>
      <c r="CP89" s="67"/>
      <c r="CQ89" s="67"/>
      <c r="CR89" s="67"/>
      <c r="CS89" s="67"/>
      <c r="CT89" s="67"/>
      <c r="CU89" s="67"/>
      <c r="CV89" s="70">
        <f>(COUNTIF(AR88:CV88,"&gt;0")*100)/COLUMNS(AR88:CV88)</f>
        <v>36.842105263157897</v>
      </c>
      <c r="CW89" s="2"/>
      <c r="CX89" s="66"/>
      <c r="CY89" s="67"/>
      <c r="CZ89" s="67"/>
      <c r="DA89" s="67"/>
      <c r="DB89" s="67"/>
      <c r="DC89" s="67"/>
      <c r="DD89" s="67"/>
      <c r="DE89" s="67"/>
      <c r="DF89" s="67"/>
      <c r="DG89" s="67"/>
      <c r="DH89" s="67"/>
      <c r="DI89" s="67"/>
      <c r="DJ89" s="67"/>
      <c r="DK89" s="67"/>
      <c r="DL89" s="67"/>
      <c r="DM89" s="67"/>
      <c r="DN89" s="67"/>
      <c r="DO89" s="67"/>
      <c r="DP89" s="67"/>
      <c r="DQ89" s="67"/>
      <c r="DR89" s="67"/>
      <c r="DS89" s="67"/>
      <c r="DT89" s="67"/>
      <c r="DU89" s="67"/>
      <c r="DV89" s="67"/>
      <c r="DW89" s="67"/>
      <c r="DX89" s="67"/>
      <c r="DY89" s="67"/>
      <c r="DZ89" s="67"/>
      <c r="EA89" s="67"/>
      <c r="EB89" s="67"/>
      <c r="EC89" s="67"/>
      <c r="ED89" s="67"/>
      <c r="EE89" s="67"/>
      <c r="EF89" s="67"/>
      <c r="EG89" s="67"/>
      <c r="EH89" s="67"/>
      <c r="EI89" s="67"/>
      <c r="EJ89" s="67"/>
      <c r="EK89" s="67"/>
      <c r="EL89" s="67"/>
      <c r="EM89" s="67"/>
      <c r="EN89" s="67"/>
      <c r="EO89" s="67"/>
      <c r="EP89" s="67"/>
      <c r="EQ89" s="67"/>
      <c r="ER89" s="67"/>
      <c r="ES89" s="67"/>
      <c r="ET89" s="67"/>
      <c r="EU89" s="67"/>
      <c r="EV89" s="67"/>
      <c r="EW89" s="67"/>
      <c r="EX89" s="67"/>
      <c r="EY89" s="67"/>
      <c r="EZ89" s="67"/>
      <c r="FA89" s="67"/>
      <c r="FB89" s="67"/>
      <c r="FC89" s="67"/>
      <c r="FD89" s="67"/>
      <c r="FE89" s="67"/>
      <c r="FF89" s="67"/>
      <c r="FG89" s="67"/>
      <c r="FH89" s="67"/>
      <c r="FI89" s="67"/>
      <c r="FJ89" s="67"/>
      <c r="FK89" s="67"/>
      <c r="FL89" s="67"/>
      <c r="FM89" s="67"/>
      <c r="FN89" s="67"/>
      <c r="FO89" s="67"/>
      <c r="FP89" s="67"/>
      <c r="FQ89" s="67"/>
      <c r="FR89" s="67"/>
      <c r="FS89" s="67"/>
      <c r="FT89" s="67"/>
      <c r="FU89" s="67"/>
      <c r="FV89" s="67"/>
      <c r="FW89" s="67"/>
      <c r="FX89" s="67"/>
      <c r="FY89" s="67"/>
      <c r="FZ89" s="67"/>
      <c r="GA89" s="67"/>
      <c r="GB89" s="67"/>
      <c r="GC89" s="67"/>
      <c r="GD89" s="67"/>
      <c r="GE89" s="67"/>
      <c r="GF89" s="67"/>
      <c r="GG89" s="67"/>
      <c r="GH89" s="67"/>
      <c r="GI89" s="67"/>
      <c r="GJ89" s="67"/>
      <c r="GK89" s="67"/>
      <c r="GL89" s="67"/>
      <c r="GM89" s="67"/>
      <c r="GN89" s="67"/>
      <c r="GO89" s="67"/>
      <c r="GP89" s="67"/>
      <c r="GQ89" s="67"/>
      <c r="GR89" s="67"/>
      <c r="GS89" s="67"/>
      <c r="GT89" s="67"/>
      <c r="GU89" s="67"/>
      <c r="GV89" s="67"/>
      <c r="GW89" s="67"/>
      <c r="GX89" s="67"/>
      <c r="GY89" s="67"/>
      <c r="GZ89" s="67"/>
      <c r="HA89" s="67"/>
      <c r="HB89" s="67"/>
      <c r="HC89" s="67"/>
      <c r="HD89" s="67"/>
      <c r="HE89" s="67"/>
      <c r="HF89" s="67"/>
      <c r="HG89" s="67"/>
      <c r="HH89" s="67"/>
      <c r="HI89" s="67"/>
      <c r="HJ89" s="67"/>
      <c r="HK89" s="67"/>
      <c r="HL89" s="67"/>
      <c r="HM89" s="67"/>
      <c r="HN89" s="67"/>
      <c r="HO89" s="67"/>
      <c r="HP89" s="67"/>
      <c r="HQ89" s="67"/>
      <c r="HR89" s="67"/>
      <c r="HS89" s="67"/>
      <c r="HT89" s="67"/>
      <c r="HU89" s="67"/>
      <c r="HV89" s="67"/>
      <c r="HW89" s="67"/>
      <c r="HX89" s="67"/>
      <c r="HY89" s="67"/>
      <c r="HZ89" s="67"/>
      <c r="IA89" s="67"/>
      <c r="IB89" s="67"/>
      <c r="IC89" s="67"/>
      <c r="ID89" s="67"/>
      <c r="IE89" s="67"/>
      <c r="IF89" s="67"/>
      <c r="IG89" s="67"/>
      <c r="IH89" s="67"/>
      <c r="II89" s="67"/>
      <c r="IJ89" s="67"/>
      <c r="IK89" s="67"/>
      <c r="IL89" s="67"/>
      <c r="IM89" s="67"/>
      <c r="IN89" s="67"/>
      <c r="IO89" s="67"/>
      <c r="IP89" s="67"/>
      <c r="IQ89" s="67"/>
      <c r="IR89" s="67"/>
      <c r="IS89" s="67"/>
      <c r="IT89" s="67"/>
      <c r="IU89" s="67"/>
      <c r="IV89" s="67"/>
      <c r="IW89" s="67"/>
      <c r="IX89" s="67"/>
      <c r="IY89" s="67"/>
      <c r="IZ89" s="67"/>
      <c r="JA89" s="67"/>
      <c r="JB89" s="67"/>
      <c r="JC89" s="67"/>
      <c r="JD89" s="67"/>
      <c r="JE89" s="67"/>
      <c r="JF89" s="67"/>
      <c r="JG89" s="67"/>
      <c r="JH89" s="67"/>
      <c r="JI89" s="67"/>
      <c r="JJ89" s="67"/>
      <c r="JK89" s="67"/>
      <c r="JL89" s="71">
        <f>(COUNTIF(CX88:JL88,"&gt;0")*100)/COLUMNS(CX88:JL88)</f>
        <v>80.701754385964918</v>
      </c>
    </row>
    <row r="91" spans="1:338" ht="24" x14ac:dyDescent="0.2">
      <c r="A91" s="6" t="s">
        <v>3</v>
      </c>
      <c r="B91" s="7" t="s">
        <v>1</v>
      </c>
      <c r="C91" s="7" t="s">
        <v>2</v>
      </c>
    </row>
    <row r="92" spans="1:338" ht="43.5" customHeight="1" x14ac:dyDescent="0.2">
      <c r="A92" s="8" t="s">
        <v>5</v>
      </c>
      <c r="B92" s="9"/>
      <c r="C92" s="9"/>
    </row>
    <row r="93" spans="1:338" ht="36" x14ac:dyDescent="0.2">
      <c r="A93" s="8" t="s">
        <v>4</v>
      </c>
      <c r="B93" s="9"/>
      <c r="C93" s="9"/>
    </row>
    <row r="94" spans="1:338" ht="90.75" customHeight="1" x14ac:dyDescent="0.2">
      <c r="A94" s="8" t="s">
        <v>199</v>
      </c>
      <c r="B94" s="10"/>
      <c r="C94" s="10"/>
    </row>
  </sheetData>
  <mergeCells count="134">
    <mergeCell ref="HH1:JL1"/>
    <mergeCell ref="HH2:JL2"/>
    <mergeCell ref="HH3:JL3"/>
    <mergeCell ref="HH4:HK4"/>
    <mergeCell ref="HL4:HO4"/>
    <mergeCell ref="HP4:HR4"/>
    <mergeCell ref="HS4:HV4"/>
    <mergeCell ref="HW4:IA4"/>
    <mergeCell ref="IB4:ID4"/>
    <mergeCell ref="IE4:IG4"/>
    <mergeCell ref="IH4:IJ4"/>
    <mergeCell ref="IK4:IN4"/>
    <mergeCell ref="IO4:IR4"/>
    <mergeCell ref="IS4:IV4"/>
    <mergeCell ref="IW4:IY4"/>
    <mergeCell ref="IZ4:JC4"/>
    <mergeCell ref="JD4:JF4"/>
    <mergeCell ref="JG4:JI4"/>
    <mergeCell ref="JJ4:JL4"/>
    <mergeCell ref="A35:B35"/>
    <mergeCell ref="Q1:AC1"/>
    <mergeCell ref="Q2:AC2"/>
    <mergeCell ref="A20:A24"/>
    <mergeCell ref="A25:B25"/>
    <mergeCell ref="AD1:AP1"/>
    <mergeCell ref="AD2:AP2"/>
    <mergeCell ref="AD3:AP3"/>
    <mergeCell ref="AD4:AE4"/>
    <mergeCell ref="AF4:AI4"/>
    <mergeCell ref="AJ4:AN4"/>
    <mergeCell ref="AO4:AP4"/>
    <mergeCell ref="A36:A38"/>
    <mergeCell ref="AV4:AX4"/>
    <mergeCell ref="AY4:BD4"/>
    <mergeCell ref="A39:A43"/>
    <mergeCell ref="A44:A49"/>
    <mergeCell ref="C4:D4"/>
    <mergeCell ref="E4:H4"/>
    <mergeCell ref="I4:M4"/>
    <mergeCell ref="AR4:AU4"/>
    <mergeCell ref="A1:A5"/>
    <mergeCell ref="AR1:BJ1"/>
    <mergeCell ref="AR2:BJ2"/>
    <mergeCell ref="Q3:AC3"/>
    <mergeCell ref="AR3:BJ3"/>
    <mergeCell ref="A16:A19"/>
    <mergeCell ref="B1:B5"/>
    <mergeCell ref="A32:A33"/>
    <mergeCell ref="KF1:KY1"/>
    <mergeCell ref="KF2:KY2"/>
    <mergeCell ref="Q4:R4"/>
    <mergeCell ref="S4:V4"/>
    <mergeCell ref="W4:AA4"/>
    <mergeCell ref="AB4:AC4"/>
    <mergeCell ref="EZ4:FB4"/>
    <mergeCell ref="BE4:BG4"/>
    <mergeCell ref="BK1:CC1"/>
    <mergeCell ref="BK2:CC2"/>
    <mergeCell ref="GJ4:GM4"/>
    <mergeCell ref="GN4:GQ4"/>
    <mergeCell ref="FK4:FM4"/>
    <mergeCell ref="FN4:FQ4"/>
    <mergeCell ref="FR4:FV4"/>
    <mergeCell ref="FW4:FY4"/>
    <mergeCell ref="FZ4:GB4"/>
    <mergeCell ref="EA4:ED4"/>
    <mergeCell ref="EE4:EH4"/>
    <mergeCell ref="EI4:EL4"/>
    <mergeCell ref="EM4:EO4"/>
    <mergeCell ref="CX3:FB3"/>
    <mergeCell ref="A26:B26"/>
    <mergeCell ref="A27:A28"/>
    <mergeCell ref="A29:A31"/>
    <mergeCell ref="A6:B6"/>
    <mergeCell ref="A7:A12"/>
    <mergeCell ref="A13:A15"/>
    <mergeCell ref="O4:P4"/>
    <mergeCell ref="BH4:BJ4"/>
    <mergeCell ref="BO4:BQ4"/>
    <mergeCell ref="BR4:BW4"/>
    <mergeCell ref="BX4:BZ4"/>
    <mergeCell ref="CA4:CC4"/>
    <mergeCell ref="BK3:CC3"/>
    <mergeCell ref="C3:P3"/>
    <mergeCell ref="GC4:GE4"/>
    <mergeCell ref="GF4:GI4"/>
    <mergeCell ref="BK4:BN4"/>
    <mergeCell ref="EP4:ES4"/>
    <mergeCell ref="GR4:GT4"/>
    <mergeCell ref="CX1:FB1"/>
    <mergeCell ref="CX2:FB2"/>
    <mergeCell ref="FC1:HG1"/>
    <mergeCell ref="FC2:HG2"/>
    <mergeCell ref="DI4:DL4"/>
    <mergeCell ref="DM4:DQ4"/>
    <mergeCell ref="DR4:DT4"/>
    <mergeCell ref="DU4:DW4"/>
    <mergeCell ref="DX4:DZ4"/>
    <mergeCell ref="FC4:FF4"/>
    <mergeCell ref="FG4:FJ4"/>
    <mergeCell ref="GU4:GX4"/>
    <mergeCell ref="GY4:HA4"/>
    <mergeCell ref="HB4:HD4"/>
    <mergeCell ref="HE4:HG4"/>
    <mergeCell ref="FC3:HG3"/>
    <mergeCell ref="ET4:EV4"/>
    <mergeCell ref="EW4:EY4"/>
    <mergeCell ref="CX4:DA4"/>
    <mergeCell ref="DB4:DE4"/>
    <mergeCell ref="DF4:DH4"/>
    <mergeCell ref="A76:A78"/>
    <mergeCell ref="A79:A81"/>
    <mergeCell ref="A82:A83"/>
    <mergeCell ref="A84:A85"/>
    <mergeCell ref="A86:A87"/>
    <mergeCell ref="CD1:CV1"/>
    <mergeCell ref="CD2:CV2"/>
    <mergeCell ref="CD3:CV3"/>
    <mergeCell ref="CD4:CG4"/>
    <mergeCell ref="CH4:CJ4"/>
    <mergeCell ref="CK4:CP4"/>
    <mergeCell ref="CQ4:CS4"/>
    <mergeCell ref="CT4:CV4"/>
    <mergeCell ref="A51:B51"/>
    <mergeCell ref="A52:A56"/>
    <mergeCell ref="A57:A59"/>
    <mergeCell ref="A60:A63"/>
    <mergeCell ref="A65:B65"/>
    <mergeCell ref="A66:A68"/>
    <mergeCell ref="A69:A70"/>
    <mergeCell ref="A71:A73"/>
    <mergeCell ref="A75:B75"/>
    <mergeCell ref="C1:P1"/>
    <mergeCell ref="C2:P2"/>
  </mergeCells>
  <phoneticPr fontId="6" type="noConversion"/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Владимир Павлович С.</cp:lastModifiedBy>
  <cp:lastPrinted>2024-09-19T13:23:23Z</cp:lastPrinted>
  <dcterms:created xsi:type="dcterms:W3CDTF">2024-01-16T09:44:31Z</dcterms:created>
  <dcterms:modified xsi:type="dcterms:W3CDTF">2026-07-06T07:28:19Z</dcterms:modified>
</cp:coreProperties>
</file>